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showPivotChartFilter="1" defaultThemeVersion="124226"/>
  <mc:AlternateContent xmlns:mc="http://schemas.openxmlformats.org/markup-compatibility/2006">
    <mc:Choice Requires="x15">
      <x15ac:absPath xmlns:x15ac="http://schemas.microsoft.com/office/spreadsheetml/2010/11/ac" url="C:\Users\USUARIO\Desktop\MECI GOBERNACION\MECI-MAYTE\Macroprocesos\4. MACROPROCESOS DE EVALUACION Y CONTROL\3.CONTROL DISCIPLINARIO\Mapa de Riesgos\"/>
    </mc:Choice>
  </mc:AlternateContent>
  <xr:revisionPtr revIDLastSave="0" documentId="13_ncr:1_{9A108887-9BB9-4F37-A638-7F6672A61BE4}" xr6:coauthVersionLast="44" xr6:coauthVersionMax="44" xr10:uidLastSave="{00000000-0000-0000-0000-000000000000}"/>
  <workbookProtection workbookPassword="AADE" lockStructure="1"/>
  <bookViews>
    <workbookView xWindow="-120" yWindow="-120" windowWidth="20730" windowHeight="11160" tabRatio="949" xr2:uid="{00000000-000D-0000-FFFF-FFFF00000000}"/>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ESTRATEGICO'!$B$42:$B$48</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ESTRATEGICO'!$A$1:$I$28</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4" i="29" l="1"/>
  <c r="L14" i="20"/>
  <c r="M14" i="20"/>
  <c r="N14" i="20"/>
  <c r="O14" i="20"/>
  <c r="P14" i="20"/>
  <c r="Q14" i="20"/>
  <c r="R14" i="20"/>
  <c r="L15" i="20"/>
  <c r="M15" i="20"/>
  <c r="N15" i="20"/>
  <c r="O15" i="20"/>
  <c r="P15" i="20"/>
  <c r="Q15" i="20"/>
  <c r="R15" i="20"/>
  <c r="L16" i="20"/>
  <c r="M16" i="20"/>
  <c r="N16" i="20"/>
  <c r="O16" i="20"/>
  <c r="P16" i="20"/>
  <c r="Q16" i="20"/>
  <c r="R16" i="20"/>
  <c r="L17" i="20"/>
  <c r="M17" i="20"/>
  <c r="N17" i="20"/>
  <c r="O17" i="20"/>
  <c r="P17" i="20"/>
  <c r="Q17" i="20"/>
  <c r="R17" i="20"/>
  <c r="L18" i="20"/>
  <c r="M18" i="20"/>
  <c r="N18" i="20"/>
  <c r="O18" i="20"/>
  <c r="P18" i="20"/>
  <c r="Q18" i="20"/>
  <c r="R18" i="20"/>
  <c r="L19" i="20"/>
  <c r="M19" i="20"/>
  <c r="N19" i="20"/>
  <c r="O19" i="20"/>
  <c r="P19" i="20"/>
  <c r="Q19" i="20"/>
  <c r="R19" i="20"/>
  <c r="L20" i="20"/>
  <c r="M20" i="20"/>
  <c r="N20" i="20"/>
  <c r="O20" i="20"/>
  <c r="P20" i="20"/>
  <c r="Q20" i="20"/>
  <c r="R20" i="20"/>
  <c r="L21" i="20"/>
  <c r="M21" i="20"/>
  <c r="N21" i="20"/>
  <c r="O21" i="20"/>
  <c r="P21" i="20"/>
  <c r="Q21" i="20"/>
  <c r="R21" i="20"/>
  <c r="L22" i="20"/>
  <c r="M22" i="20"/>
  <c r="N22" i="20"/>
  <c r="O22" i="20"/>
  <c r="P22" i="20"/>
  <c r="Q22" i="20"/>
  <c r="R22" i="20"/>
  <c r="L23" i="20"/>
  <c r="M23" i="20"/>
  <c r="N23" i="20"/>
  <c r="O23" i="20"/>
  <c r="P23" i="20"/>
  <c r="Q23" i="20"/>
  <c r="R23" i="20"/>
  <c r="L24" i="20"/>
  <c r="M24" i="20"/>
  <c r="N24" i="20"/>
  <c r="O24" i="20"/>
  <c r="P24" i="20"/>
  <c r="Q24" i="20"/>
  <c r="R24" i="20"/>
  <c r="L25" i="20"/>
  <c r="M25" i="20"/>
  <c r="N25" i="20"/>
  <c r="O25" i="20"/>
  <c r="P25" i="20"/>
  <c r="Q25" i="20"/>
  <c r="R25" i="20"/>
  <c r="L26" i="20"/>
  <c r="M26" i="20"/>
  <c r="N26" i="20"/>
  <c r="O26" i="20"/>
  <c r="P26" i="20"/>
  <c r="Q26" i="20"/>
  <c r="R26" i="20"/>
  <c r="D16" i="21"/>
  <c r="B13" i="21"/>
  <c r="D13" i="21"/>
  <c r="V25" i="20" l="1"/>
  <c r="V23" i="20"/>
  <c r="V21" i="20"/>
  <c r="V19" i="20"/>
  <c r="V17" i="20"/>
  <c r="V26" i="20"/>
  <c r="V24" i="20"/>
  <c r="V22" i="20"/>
  <c r="V20" i="20"/>
  <c r="V18" i="20"/>
  <c r="V16" i="20"/>
  <c r="H13" i="28" s="1"/>
  <c r="V14" i="20"/>
  <c r="V15" i="20"/>
  <c r="B17" i="29"/>
  <c r="H15" i="28" l="1"/>
  <c r="H14" i="28"/>
  <c r="B16" i="21"/>
  <c r="B15" i="19" s="1"/>
  <c r="G13" i="28" l="1"/>
  <c r="F17" i="21" l="1"/>
  <c r="B17" i="21"/>
  <c r="F16" i="29" l="1"/>
  <c r="B16" i="29"/>
  <c r="F15" i="21"/>
  <c r="D15" i="21"/>
  <c r="B15" i="21"/>
  <c r="F19" i="29" l="1"/>
  <c r="F18" i="29"/>
  <c r="F15" i="29"/>
  <c r="F14" i="29"/>
  <c r="I18" i="28" l="1"/>
  <c r="D13" i="28" l="1"/>
  <c r="G17" i="28" l="1"/>
  <c r="G16" i="28"/>
  <c r="E17" i="26" s="1"/>
  <c r="G15" i="28"/>
  <c r="E16" i="26" s="1"/>
  <c r="G14" i="28"/>
  <c r="E15" i="26" s="1"/>
  <c r="E14" i="26"/>
  <c r="G12" i="28"/>
  <c r="E13" i="26" s="1"/>
  <c r="B7" i="23"/>
  <c r="B14" i="21" l="1"/>
  <c r="D15" i="26"/>
  <c r="F14" i="21"/>
  <c r="F16" i="21"/>
  <c r="D14" i="21"/>
  <c r="D14" i="26" s="1"/>
  <c r="D16" i="26"/>
  <c r="D17" i="21"/>
  <c r="D17" i="26" s="1"/>
  <c r="D18" i="21"/>
  <c r="D18" i="26" s="1"/>
  <c r="D19" i="21"/>
  <c r="D20" i="21"/>
  <c r="D21" i="21"/>
  <c r="F13" i="21"/>
  <c r="E19" i="26" l="1"/>
  <c r="E20" i="26"/>
  <c r="M27" i="20" l="1"/>
  <c r="M28" i="20"/>
  <c r="M29" i="20"/>
  <c r="M30" i="20"/>
  <c r="M31" i="20"/>
  <c r="M32" i="20"/>
  <c r="M33" i="20"/>
  <c r="M34" i="20"/>
  <c r="M35" i="20"/>
  <c r="M36" i="20"/>
  <c r="R27" i="20"/>
  <c r="R28" i="20"/>
  <c r="R29" i="20"/>
  <c r="R30" i="20"/>
  <c r="R31" i="20"/>
  <c r="R32" i="20"/>
  <c r="R33" i="20"/>
  <c r="R34" i="20"/>
  <c r="R35" i="20"/>
  <c r="R36" i="20"/>
  <c r="Q27" i="20"/>
  <c r="Q28" i="20"/>
  <c r="Q29" i="20"/>
  <c r="Q30" i="20"/>
  <c r="Q31" i="20"/>
  <c r="Q32" i="20"/>
  <c r="Q33" i="20"/>
  <c r="Q34" i="20"/>
  <c r="Q35" i="20"/>
  <c r="Q36" i="20"/>
  <c r="P27" i="20"/>
  <c r="P28" i="20"/>
  <c r="P29" i="20"/>
  <c r="P30" i="20"/>
  <c r="P31" i="20"/>
  <c r="P32" i="20"/>
  <c r="P33" i="20"/>
  <c r="P34" i="20"/>
  <c r="P35" i="20"/>
  <c r="P36" i="20"/>
  <c r="O27" i="20"/>
  <c r="O28" i="20"/>
  <c r="O29" i="20"/>
  <c r="O30" i="20"/>
  <c r="O31" i="20"/>
  <c r="O32" i="20"/>
  <c r="O33" i="20"/>
  <c r="O34" i="20"/>
  <c r="O35" i="20"/>
  <c r="O36" i="20"/>
  <c r="N27" i="20"/>
  <c r="N28" i="20"/>
  <c r="N29" i="20"/>
  <c r="N30" i="20"/>
  <c r="N31" i="20"/>
  <c r="N32" i="20"/>
  <c r="N33" i="20"/>
  <c r="N34" i="20"/>
  <c r="N35" i="20"/>
  <c r="N36" i="20"/>
  <c r="R13" i="20"/>
  <c r="Q13" i="20"/>
  <c r="P13" i="20"/>
  <c r="O13" i="20"/>
  <c r="N13" i="20"/>
  <c r="M13" i="20"/>
  <c r="C9" i="21" l="1"/>
  <c r="G15" i="29" l="1"/>
  <c r="G16" i="29"/>
  <c r="G17" i="29"/>
  <c r="G18" i="29"/>
  <c r="G20" i="29"/>
  <c r="G21" i="29"/>
  <c r="G14" i="29"/>
  <c r="B18" i="29" l="1"/>
  <c r="B20" i="29"/>
  <c r="B21" i="29"/>
  <c r="D14" i="28" l="1"/>
  <c r="D15" i="28"/>
  <c r="D16" i="28"/>
  <c r="D17" i="28"/>
  <c r="D18" i="28"/>
  <c r="D19" i="28"/>
  <c r="C13" i="28"/>
  <c r="C14" i="28"/>
  <c r="C15" i="28"/>
  <c r="C16" i="28"/>
  <c r="C17" i="28"/>
  <c r="C18" i="28"/>
  <c r="C19" i="28"/>
  <c r="E13" i="19" l="1"/>
  <c r="F13" i="19" s="1"/>
  <c r="E14" i="19"/>
  <c r="F14" i="19" s="1"/>
  <c r="E15" i="19"/>
  <c r="F15" i="19" s="1"/>
  <c r="E16" i="19"/>
  <c r="F16" i="19" s="1"/>
  <c r="E17" i="19"/>
  <c r="F17" i="19" s="1"/>
  <c r="E18" i="19"/>
  <c r="F18" i="19" s="1"/>
  <c r="E19" i="19"/>
  <c r="F19" i="19" s="1"/>
  <c r="B13" i="28"/>
  <c r="B22" i="20"/>
  <c r="G19" i="28" l="1"/>
  <c r="G18" i="28"/>
  <c r="B19" i="28"/>
  <c r="D19" i="26"/>
  <c r="B15" i="29"/>
  <c r="B7" i="22"/>
  <c r="B8" i="29"/>
  <c r="B8" i="26"/>
  <c r="B7" i="30"/>
  <c r="F21" i="29"/>
  <c r="F20" i="29"/>
  <c r="B9" i="25"/>
  <c r="B7" i="21"/>
  <c r="B7" i="28"/>
  <c r="L27" i="20"/>
  <c r="V27" i="20" s="1"/>
  <c r="H16" i="28" s="1"/>
  <c r="L28" i="20"/>
  <c r="L29" i="20"/>
  <c r="V29" i="20" s="1"/>
  <c r="L30" i="20"/>
  <c r="V30" i="20" s="1"/>
  <c r="L31" i="20"/>
  <c r="V31" i="20" s="1"/>
  <c r="L32" i="20"/>
  <c r="V32" i="20" s="1"/>
  <c r="L33" i="20"/>
  <c r="V33" i="20" s="1"/>
  <c r="L34" i="20"/>
  <c r="V34" i="20" s="1"/>
  <c r="L35" i="20"/>
  <c r="V35" i="20" s="1"/>
  <c r="L36" i="20"/>
  <c r="V36" i="20" s="1"/>
  <c r="D13" i="26"/>
  <c r="D20" i="26"/>
  <c r="B19" i="20"/>
  <c r="B16" i="28"/>
  <c r="B18" i="22"/>
  <c r="B18" i="26" s="1"/>
  <c r="D15" i="29"/>
  <c r="D16" i="29"/>
  <c r="D17" i="29"/>
  <c r="D18" i="29"/>
  <c r="D19" i="29"/>
  <c r="D20" i="29"/>
  <c r="D21" i="29"/>
  <c r="C15" i="29"/>
  <c r="C16" i="29"/>
  <c r="C17" i="29"/>
  <c r="C18" i="29"/>
  <c r="C19" i="29"/>
  <c r="C20" i="29"/>
  <c r="C21" i="29"/>
  <c r="D12" i="28"/>
  <c r="C12" i="28"/>
  <c r="D14" i="29"/>
  <c r="C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9" i="19"/>
  <c r="B17" i="22"/>
  <c r="B17" i="26" s="1"/>
  <c r="B14" i="19"/>
  <c r="B14" i="28"/>
  <c r="B15" i="22"/>
  <c r="B15" i="26" s="1"/>
  <c r="B17" i="19"/>
  <c r="B28" i="20"/>
  <c r="B17" i="28"/>
  <c r="A18" i="26"/>
  <c r="A19" i="28" l="1"/>
  <c r="H17" i="28"/>
  <c r="I17" i="28" s="1"/>
  <c r="E18" i="26"/>
  <c r="I13" i="28"/>
  <c r="I15" i="29" s="1"/>
  <c r="I14" i="28"/>
  <c r="H16" i="29" s="1"/>
  <c r="I15" i="28"/>
  <c r="A13" i="26"/>
  <c r="A15" i="26"/>
  <c r="I16" i="28"/>
  <c r="H18" i="29" s="1"/>
  <c r="V13" i="20"/>
  <c r="A16" i="26"/>
  <c r="C16" i="26" s="1"/>
  <c r="E18" i="22"/>
  <c r="F18" i="22" s="1"/>
  <c r="C20" i="26"/>
  <c r="A14" i="26"/>
  <c r="A16" i="28"/>
  <c r="A19" i="26"/>
  <c r="C19" i="26" s="1"/>
  <c r="C18" i="26"/>
  <c r="C17" i="26"/>
  <c r="B12" i="28"/>
  <c r="B13" i="22"/>
  <c r="B13" i="26" s="1"/>
  <c r="B13" i="20"/>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7" i="28"/>
  <c r="E18" i="28"/>
  <c r="E20" i="29"/>
  <c r="E16" i="29"/>
  <c r="E14" i="28"/>
  <c r="E19" i="22"/>
  <c r="F19" i="22" s="1"/>
  <c r="E17" i="22"/>
  <c r="F17" i="22" s="1"/>
  <c r="E15" i="29"/>
  <c r="C11" i="29"/>
  <c r="C9" i="22"/>
  <c r="C9" i="28"/>
  <c r="B18" i="19"/>
  <c r="B31" i="20"/>
  <c r="B18" i="28"/>
  <c r="B19" i="22"/>
  <c r="B19" i="26" s="1"/>
  <c r="A9" i="19"/>
  <c r="B14" i="22"/>
  <c r="B14" i="26" s="1"/>
  <c r="B16" i="20"/>
  <c r="B12" i="23"/>
  <c r="B13" i="19"/>
  <c r="W13" i="20" l="1"/>
  <c r="H12" i="28"/>
  <c r="H17" i="29"/>
  <c r="I17" i="29"/>
  <c r="L20" i="30" s="1"/>
  <c r="H15" i="29"/>
  <c r="I18" i="29"/>
  <c r="L21" i="30" s="1"/>
  <c r="I16" i="29"/>
  <c r="I12" i="28"/>
  <c r="J12" i="28" s="1"/>
  <c r="W19" i="20"/>
  <c r="W22" i="20"/>
  <c r="W31" i="20"/>
  <c r="W16" i="20"/>
  <c r="F19" i="26"/>
  <c r="H20" i="29"/>
  <c r="M23" i="30" s="1"/>
  <c r="I20" i="29"/>
  <c r="L23" i="30" s="1"/>
  <c r="W34" i="20"/>
  <c r="W28" i="20"/>
  <c r="W25" i="20"/>
  <c r="F20" i="26"/>
  <c r="H21" i="29"/>
  <c r="I21" i="29"/>
  <c r="L24" i="30" s="1"/>
  <c r="F16" i="26"/>
  <c r="F17" i="26"/>
  <c r="F14" i="26"/>
  <c r="E21" i="22"/>
  <c r="G13" i="22" s="1"/>
  <c r="H13" i="22" s="1"/>
  <c r="C14" i="26"/>
  <c r="C13" i="26"/>
  <c r="C15" i="26"/>
  <c r="X13" i="20" l="1"/>
  <c r="H14" i="29"/>
  <c r="I14" i="29"/>
  <c r="L17" i="30" s="1"/>
  <c r="W4" i="20"/>
  <c r="J20" i="29"/>
  <c r="L19" i="30"/>
  <c r="L22" i="30"/>
  <c r="F18" i="26"/>
  <c r="F13" i="26"/>
  <c r="F15" i="26"/>
  <c r="M20" i="30"/>
  <c r="J17" i="29"/>
  <c r="K17" i="29" s="1"/>
  <c r="L18" i="30"/>
  <c r="C16" i="25"/>
  <c r="G16" i="22"/>
  <c r="H16" i="22" s="1"/>
  <c r="G20" i="22"/>
  <c r="H20" i="22" s="1"/>
  <c r="G18" i="22"/>
  <c r="H18" i="22" s="1"/>
  <c r="G14" i="22"/>
  <c r="H14" i="22" s="1"/>
  <c r="G15" i="22"/>
  <c r="H15" i="22" s="1"/>
  <c r="G19" i="22"/>
  <c r="H19" i="22" s="1"/>
  <c r="G17" i="22"/>
  <c r="H17" i="22" s="1"/>
  <c r="M24" i="30"/>
  <c r="J21" i="29"/>
  <c r="M21" i="30"/>
  <c r="J18" i="29"/>
  <c r="K18" i="29" s="1"/>
  <c r="M22" i="30" l="1"/>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Pgutierrez</author>
  </authors>
  <commentList>
    <comment ref="B7" authorId="0" shapeId="0" xr:uid="{00000000-0006-0000-0000-000001000000}">
      <text>
        <r>
          <rPr>
            <sz val="9"/>
            <color indexed="81"/>
            <rFont val="Tahoma"/>
            <family val="2"/>
          </rPr>
          <t>Ingrese dd/mm/aaaa</t>
        </r>
      </text>
    </comment>
    <comment ref="B9" authorId="0" shapeId="0" xr:uid="{00000000-0006-0000-0000-00000200000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9" authorId="0" shapeId="0" xr:uid="{00000000-0006-0000-0000-000003000000}">
      <text>
        <r>
          <rPr>
            <sz val="9"/>
            <color indexed="81"/>
            <rFont val="Tahoma"/>
            <family val="2"/>
          </rPr>
          <t xml:space="preserve">La oportunidad de que suceda algo que tendrá impacto en los objetivos.
NTC 5254 1.3.3 </t>
        </r>
      </text>
    </comment>
    <comment ref="I9" authorId="0" shapeId="0" xr:uid="{00000000-0006-0000-0000-000004000000}">
      <text>
        <r>
          <rPr>
            <sz val="9"/>
            <color indexed="81"/>
            <rFont val="Tahoma"/>
            <family val="2"/>
          </rPr>
          <t>Resultado o impacto de un evento.
NTC 5254 1.3.1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JOAQUIN JIMENEZ CAST</author>
    <author>Jairo Tapias</author>
  </authors>
  <commentList>
    <comment ref="S11" authorId="0" shapeId="0" xr:uid="{00000000-0006-0000-0400-000001000000}">
      <text>
        <r>
          <rPr>
            <sz val="9"/>
            <color indexed="81"/>
            <rFont val="Tahoma"/>
            <family val="2"/>
          </rPr>
          <t>Velar por que los controles que se van a implantar no vayan en contra de la normatividad vigente</t>
        </r>
      </text>
    </comment>
    <comment ref="T11" authorId="0" shapeId="0" xr:uid="{00000000-0006-0000-0400-000002000000}">
      <text>
        <r>
          <rPr>
            <b/>
            <sz val="9"/>
            <color indexed="81"/>
            <rFont val="Tahoma"/>
            <family val="2"/>
          </rPr>
          <t>Estableceer claramente si la entidad está en capacidad de implantar y sostener a largo plazo nuevas tecnologías u otros mecanismos necesarios para ejecutar el control</t>
        </r>
      </text>
    </comment>
    <comment ref="U11" authorId="0" shapeId="0" xr:uid="{00000000-0006-0000-0400-00000300000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6" authorId="1" shapeId="0" xr:uid="{00000000-0006-0000-0400-000004000000}">
      <text>
        <r>
          <rPr>
            <sz val="9"/>
            <color indexed="81"/>
            <rFont val="Tahoma"/>
            <family val="2"/>
          </rPr>
          <t>Los controles deben ser máximo 3 y deben ser efectivos y se cumplan.</t>
        </r>
      </text>
    </comment>
    <comment ref="C17" authorId="1" shapeId="0" xr:uid="{00000000-0006-0000-0400-000005000000}">
      <text>
        <r>
          <rPr>
            <sz val="9"/>
            <color indexed="81"/>
            <rFont val="Tahoma"/>
            <family val="2"/>
          </rPr>
          <t>Los controles deben ser máximo 3 y deben ser efectivos y se cumplan.</t>
        </r>
      </text>
    </comment>
    <comment ref="C18" authorId="1" shapeId="0" xr:uid="{00000000-0006-0000-0400-000006000000}">
      <text>
        <r>
          <rPr>
            <sz val="9"/>
            <color indexed="81"/>
            <rFont val="Tahoma"/>
            <family val="2"/>
          </rPr>
          <t>Los controles deben ser máximo 3 y deben ser efectivos y se cumplan.</t>
        </r>
      </text>
    </comment>
    <comment ref="C19" authorId="1" shapeId="0" xr:uid="{00000000-0006-0000-0400-000007000000}">
      <text>
        <r>
          <rPr>
            <sz val="9"/>
            <color indexed="81"/>
            <rFont val="Tahoma"/>
            <family val="2"/>
          </rPr>
          <t>Los controles deben ser máximo 3 y deben ser efectivos y se cumplan.</t>
        </r>
      </text>
    </comment>
    <comment ref="C20" authorId="1" shapeId="0" xr:uid="{00000000-0006-0000-0400-000008000000}">
      <text>
        <r>
          <rPr>
            <b/>
            <sz val="9"/>
            <color indexed="81"/>
            <rFont val="Tahoma"/>
            <family val="2"/>
          </rPr>
          <t>Los controles deben s</t>
        </r>
        <r>
          <rPr>
            <sz val="9"/>
            <color indexed="81"/>
            <rFont val="Tahoma"/>
            <family val="2"/>
          </rPr>
          <t>er máximo 3 y deben ser efectivos y se cumplan.</t>
        </r>
      </text>
    </comment>
    <comment ref="C21" authorId="1" shapeId="0" xr:uid="{00000000-0006-0000-0400-000009000000}">
      <text>
        <r>
          <rPr>
            <sz val="9"/>
            <color indexed="81"/>
            <rFont val="Tahoma"/>
            <family val="2"/>
          </rPr>
          <t>Los controles deben ser máximo 3 y deben ser efectivos y se cumplan.</t>
        </r>
      </text>
    </comment>
    <comment ref="C22" authorId="1" shapeId="0" xr:uid="{00000000-0006-0000-0400-00000A000000}">
      <text>
        <r>
          <rPr>
            <sz val="9"/>
            <color indexed="81"/>
            <rFont val="Tahoma"/>
            <family val="2"/>
          </rPr>
          <t>Los controles deben ser máximo 3 y deben ser efectivos y se cumplan.</t>
        </r>
      </text>
    </comment>
    <comment ref="C23" authorId="1" shapeId="0" xr:uid="{00000000-0006-0000-0400-00000B000000}">
      <text>
        <r>
          <rPr>
            <b/>
            <sz val="9"/>
            <color indexed="81"/>
            <rFont val="Tahoma"/>
            <family val="2"/>
          </rPr>
          <t>Los controles deben s</t>
        </r>
        <r>
          <rPr>
            <sz val="9"/>
            <color indexed="81"/>
            <rFont val="Tahoma"/>
            <family val="2"/>
          </rPr>
          <t>er máximo 3 y deben ser efectivos y se cumplan.</t>
        </r>
      </text>
    </comment>
    <comment ref="C24" authorId="1" shapeId="0" xr:uid="{00000000-0006-0000-0400-00000C000000}">
      <text>
        <r>
          <rPr>
            <sz val="9"/>
            <color indexed="81"/>
            <rFont val="Tahoma"/>
            <family val="2"/>
          </rPr>
          <t>Los controles deben ser máximo 3 y deben ser efectivos y se cumplan.</t>
        </r>
      </text>
    </comment>
    <comment ref="C25" authorId="1" shapeId="0" xr:uid="{00000000-0006-0000-0400-00000D000000}">
      <text>
        <r>
          <rPr>
            <b/>
            <sz val="9"/>
            <color indexed="81"/>
            <rFont val="Tahoma"/>
            <family val="2"/>
          </rPr>
          <t>Los controles deben s</t>
        </r>
        <r>
          <rPr>
            <sz val="9"/>
            <color indexed="81"/>
            <rFont val="Tahoma"/>
            <family val="2"/>
          </rPr>
          <t>er máximo 3 y deben ser efectivos y se cumplan.</t>
        </r>
      </text>
    </comment>
    <comment ref="C26" authorId="1" shapeId="0" xr:uid="{00000000-0006-0000-0400-00000E000000}">
      <text>
        <r>
          <rPr>
            <sz val="9"/>
            <color indexed="81"/>
            <rFont val="Tahoma"/>
            <family val="2"/>
          </rPr>
          <t>Los controles deben ser máximo 3 y deben ser efectivos y se cumplan.</t>
        </r>
      </text>
    </comment>
    <comment ref="C27" authorId="1" shapeId="0" xr:uid="{00000000-0006-0000-0400-00000F000000}">
      <text>
        <r>
          <rPr>
            <sz val="9"/>
            <color indexed="81"/>
            <rFont val="Tahoma"/>
            <family val="2"/>
          </rPr>
          <t>Los controles deben ser máximo 3 y deben ser efectivos y se cumplan.</t>
        </r>
      </text>
    </comment>
    <comment ref="C28" authorId="1" shapeId="0" xr:uid="{00000000-0006-0000-0400-000010000000}">
      <text>
        <r>
          <rPr>
            <sz val="9"/>
            <color indexed="81"/>
            <rFont val="Tahoma"/>
            <family val="2"/>
          </rPr>
          <t>Los controles deben ser máximo 3 y deben ser efectivos y se cumplan.</t>
        </r>
      </text>
    </comment>
    <comment ref="C29" authorId="1" shapeId="0" xr:uid="{00000000-0006-0000-0400-000011000000}">
      <text>
        <r>
          <rPr>
            <sz val="9"/>
            <color indexed="81"/>
            <rFont val="Tahoma"/>
            <family val="2"/>
          </rPr>
          <t>Los controles deben ser máximo 3 y deben ser efectivos y se cumplan.</t>
        </r>
      </text>
    </comment>
    <comment ref="C30" authorId="1" shapeId="0" xr:uid="{00000000-0006-0000-0400-000012000000}">
      <text>
        <r>
          <rPr>
            <sz val="9"/>
            <color indexed="81"/>
            <rFont val="Tahoma"/>
            <family val="2"/>
          </rPr>
          <t>Los controles deben ser máximo 3 y deben ser efectivos y se cumplan.</t>
        </r>
      </text>
    </comment>
    <comment ref="C31" authorId="1" shapeId="0" xr:uid="{00000000-0006-0000-0400-000013000000}">
      <text>
        <r>
          <rPr>
            <sz val="9"/>
            <color indexed="81"/>
            <rFont val="Tahoma"/>
            <family val="2"/>
          </rPr>
          <t>Los controles deben ser máximo 3 y deben ser efectivos y se cumplan.</t>
        </r>
      </text>
    </comment>
    <comment ref="C32" authorId="1" shapeId="0" xr:uid="{00000000-0006-0000-0400-000014000000}">
      <text>
        <r>
          <rPr>
            <sz val="9"/>
            <color indexed="81"/>
            <rFont val="Tahoma"/>
            <family val="2"/>
          </rPr>
          <t>Los controles deben ser máximo 3 y deben ser efectivos y se cumplan.</t>
        </r>
      </text>
    </comment>
    <comment ref="C33" authorId="1" shapeId="0" xr:uid="{00000000-0006-0000-0400-000015000000}">
      <text>
        <r>
          <rPr>
            <sz val="9"/>
            <color indexed="81"/>
            <rFont val="Tahoma"/>
            <family val="2"/>
          </rPr>
          <t>Los controles deben ser máximo 3 y deben ser efectivos y se cumplan.</t>
        </r>
      </text>
    </comment>
    <comment ref="C34" authorId="1" shapeId="0" xr:uid="{00000000-0006-0000-0400-000016000000}">
      <text>
        <r>
          <rPr>
            <sz val="9"/>
            <color indexed="81"/>
            <rFont val="Tahoma"/>
            <family val="2"/>
          </rPr>
          <t>Los controles deben ser máximo 3 y deben ser efectivos y se cumplan.</t>
        </r>
      </text>
    </comment>
    <comment ref="C35" authorId="1" shapeId="0" xr:uid="{00000000-0006-0000-0400-000017000000}">
      <text>
        <r>
          <rPr>
            <sz val="9"/>
            <color indexed="81"/>
            <rFont val="Tahoma"/>
            <family val="2"/>
          </rPr>
          <t>Los controles deben ser máximo 3 y deben ser efectivos y se cumplan.</t>
        </r>
      </text>
    </comment>
    <comment ref="C36" authorId="1" shapeId="0" xr:uid="{00000000-0006-0000-0400-00001800000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Jairo Tapias</author>
  </authors>
  <commentList>
    <comment ref="N12" authorId="0" shapeId="0" xr:uid="{00000000-0006-0000-0900-00000100000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<sst xmlns="http://schemas.openxmlformats.org/spreadsheetml/2006/main" count="505" uniqueCount="262">
  <si>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</si>
  <si>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</si>
  <si>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</si>
  <si>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</si>
  <si>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</si>
  <si>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</si>
  <si>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</si>
  <si>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</si>
  <si>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</si>
  <si>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</si>
  <si>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</si>
  <si>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</si>
  <si>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</si>
  <si>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</si>
  <si>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</si>
  <si>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</si>
  <si>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</si>
  <si>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</si>
  <si>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</si>
  <si>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</si>
  <si>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</si>
  <si>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</si>
  <si>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</si>
  <si>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</si>
  <si>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</si>
  <si>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</si>
  <si>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</si>
  <si>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</si>
  <si>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</si>
  <si>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</si>
  <si>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</si>
  <si>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</si>
  <si>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</si>
  <si>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</si>
  <si>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</si>
  <si>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</si>
  <si>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</si>
  <si>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</si>
  <si>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</si>
  <si>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</si>
  <si>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</si>
  <si>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</si>
  <si>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</si>
  <si>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</si>
  <si>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</si>
  <si>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</si>
  <si>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</si>
  <si>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</si>
  <si>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</si>
  <si>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</si>
  <si>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</si>
  <si>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</si>
  <si>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</si>
  <si>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</si>
  <si>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</si>
  <si>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</si>
  <si>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</si>
  <si>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</si>
  <si>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</si>
  <si>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</si>
  <si>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</si>
  <si>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</si>
  <si>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</si>
  <si>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</si>
  <si>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</si>
  <si>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</si>
  <si>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</si>
  <si>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</si>
  <si>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</si>
  <si>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</si>
  <si>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</si>
  <si>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</si>
  <si>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</si>
  <si>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</si>
  <si>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</si>
  <si>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</si>
  <si>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</si>
  <si>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</si>
  <si>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</si>
  <si>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</si>
  <si>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</si>
  <si>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</si>
  <si>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</si>
  <si>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</si>
  <si>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</si>
  <si>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</si>
  <si>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</si>
  <si>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</si>
  <si>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</si>
  <si>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</si>
  <si>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</si>
  <si>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</si>
  <si>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</si>
  <si>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</si>
  <si>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</si>
  <si>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</si>
  <si>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</si>
  <si>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</si>
  <si>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</si>
  <si>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</si>
  <si>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</si>
  <si>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</si>
  <si>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</si>
  <si>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</si>
  <si>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</si>
  <si>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</si>
  <si>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</si>
  <si>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</si>
  <si>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</si>
  <si>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</si>
  <si>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</si>
  <si>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</si>
  <si>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</si>
  <si>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</si>
  <si>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</si>
  <si>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</si>
  <si>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</si>
  <si>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</si>
  <si>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</si>
  <si>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</si>
  <si>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</si>
  <si>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</si>
  <si>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</si>
  <si>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</si>
  <si>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</si>
  <si>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</si>
  <si>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</si>
  <si>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</si>
  <si>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</si>
  <si>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</si>
  <si>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</si>
  <si>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</si>
  <si>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</si>
  <si>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</si>
  <si>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</si>
  <si>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</si>
  <si>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</si>
  <si>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</si>
  <si>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</si>
  <si>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</si>
  <si>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</si>
  <si>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</si>
  <si>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</si>
  <si>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</si>
  <si>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</si>
  <si>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</si>
  <si>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</si>
  <si>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</si>
  <si>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</si>
  <si>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</si>
  <si>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</si>
  <si>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</si>
  <si>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</si>
  <si>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</si>
  <si>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</si>
  <si>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</si>
  <si>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</si>
  <si>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</si>
  <si>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</si>
  <si>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</si>
  <si>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</si>
  <si>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</si>
  <si>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</si>
  <si>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</si>
  <si>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</si>
  <si>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</si>
  <si>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</si>
  <si>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</si>
  <si>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</si>
  <si>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</si>
  <si>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</si>
  <si>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</si>
  <si>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</si>
  <si>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</si>
  <si>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</si>
  <si>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</si>
  <si>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</si>
  <si>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Cronograma de seguimiento.</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</si>
  <si>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</si>
  <si>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</si>
  <si>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</si>
  <si>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</si>
  <si>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</si>
  <si>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</si>
  <si>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</si>
  <si>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</si>
  <si>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</si>
  <si>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</si>
  <si>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</si>
  <si>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</si>
  <si>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</si>
  <si>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</si>
  <si>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</si>
  <si>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</si>
  <si>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</si>
  <si>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</si>
  <si>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</si>
  <si>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</si>
  <si>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</si>
  <si>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</si>
  <si>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</si>
  <si>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</si>
  <si>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</si>
  <si>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</si>
  <si>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</si>
  <si>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</si>
  <si>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</si>
  <si>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</si>
  <si>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</si>
  <si>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</si>
  <si>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</si>
  <si>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</si>
  <si>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</si>
  <si>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</si>
  <si>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</si>
  <si>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Cronograma y oficios de seguimiento.</t>
  </si>
  <si>
    <t>proteccion funcion publica</t>
  </si>
  <si>
    <t xml:space="preserve"> Investigas y/o sancionar las conductas de los servidores publicos de la Gobernacion de Bolivar, originadas en el cumplimiento de los deberes funcionales, la extralimitacion en el ejercicio de los derechos y funciones, la violacion  de los regimen de  prohibiciones, de inhabilidades, incompatibilidades, impedimento, y conflictos de intereses y demas normas imperativa.</t>
  </si>
  <si>
    <t xml:space="preserve">cuando se pierde la potestad diciplinaria del la oficina de control diciplinario para sancionar devido al paso del tiempo </t>
  </si>
  <si>
    <t xml:space="preserve">solicitar  a la direccion de funcion publica los profesionales y tecnicos de apoyo a la gestion para colaborar con el personal de planta para la ejecucion de las quejas </t>
  </si>
  <si>
    <t xml:space="preserve"> vencimiento  del plazo señalado por la ley disciplinaria, sin haber adelantado y concluido </t>
  </si>
  <si>
    <t xml:space="preserve">adelantar las acciones dentro de los terminos establecidos por  la ley </t>
  </si>
  <si>
    <t>oficina de control disciplinario</t>
  </si>
  <si>
    <t>Dar celeridad a los procesos a punto de prescribir. Seguimiento continúo al Mapa de Riesgo. Revisión periódica del proceso. Empoderamiento por parte del funcionario encargado</t>
  </si>
  <si>
    <t>tranaspapelacion de documento</t>
  </si>
  <si>
    <t xml:space="preserve">que no este legaje los documentos en una carpeta que permita identificarlos </t>
  </si>
  <si>
    <t xml:space="preserve">retraso  del proceso y las actividades en las que intervenga el documento que se encuentre estraviado </t>
  </si>
  <si>
    <t xml:space="preserve"> Perder o extraviar un papel por haberlo colocado entre otros en un lugar que no le corresponde oconfundirlo con otros documentos </t>
  </si>
  <si>
    <t xml:space="preserve">legajar los documento y asignarles una carpeta para su facil identificacion </t>
  </si>
  <si>
    <t>JEFE DE OFICINA DE CONTROL DISCIPLINARIO</t>
  </si>
  <si>
    <t>PROYECTOS</t>
  </si>
  <si>
    <t>LISTADO DE CHEQUEO, ACTAS Y REGISTROS,</t>
  </si>
  <si>
    <t>informacion incompleta</t>
  </si>
  <si>
    <t xml:space="preserve">Incumplimiento de las actividades y programas por parte de la oficina de control diciplinario </t>
  </si>
  <si>
    <t xml:space="preserve"> la oficina de control disciplinario adolece de personal de planta para adelantar los procesos disciplinario</t>
  </si>
  <si>
    <t xml:space="preserve">cuando el abogado de oficio no ejerce la defenza tecnica </t>
  </si>
  <si>
    <t>la infracion  al debido proceso consagrado en el articulo 29 de la costitucional</t>
  </si>
  <si>
    <t>violacion de la defensa del investigado</t>
  </si>
  <si>
    <t xml:space="preserve">Seguimiento al mapa
de riesgos.
Revisión periódica del
proceso por parte del
funcionario,
Control de
seguimiento periódico
al inventario de
expedientes
</t>
  </si>
  <si>
    <t xml:space="preserve"> sobrecarga en el poco personal asignado para las actividades disciplanarias, lo cual hace que sea mas demorado el proceso.</t>
  </si>
  <si>
    <t xml:space="preserve">asignar carpetas para documentos entrantes </t>
  </si>
  <si>
    <t>cambio del abogado de oficio</t>
  </si>
  <si>
    <t>la incompetencia del funcionario para proferir el fallo</t>
  </si>
  <si>
    <t xml:space="preserve">que el informe sea confuso y que de lugar a que se inicie el proceso contra una persona que no sea funcionario de la Gobernacion de Bolivar </t>
  </si>
  <si>
    <t xml:space="preserve">que al momento de presentacion de las quejas no tenga soporte o evidencia  por lo cual hace el proceso un desgaste de tiempo y personal </t>
  </si>
  <si>
    <t xml:space="preserve">la prescripcion </t>
  </si>
  <si>
    <t xml:space="preserve">No adelantar los procesos disciplinarios dentro de los términos establecidos por el Código Disciplinario Único.  </t>
  </si>
  <si>
    <t>examinar las quejas y determinar  la calidad del funcionario publico a quien va dirigida</t>
  </si>
  <si>
    <t>que se extinga la accion disciplinaria del estado y no adelantar el proceso en el termino de 5 años, que no se revise periodicamente los procesos</t>
  </si>
  <si>
    <t>una nulidad procesal.</t>
  </si>
  <si>
    <t>vigilara y asignar abogados de oficios competentes y comprometidos con la defensa</t>
  </si>
  <si>
    <t xml:space="preserve">LISTADO DE CHEQUEO </t>
  </si>
  <si>
    <t>ACTAS Y REGISTROS</t>
  </si>
  <si>
    <t>revisar cuando existan la duda una indagacion</t>
  </si>
  <si>
    <t xml:space="preserve">solicitar que incluya el apoyo de tecnicos a la oficina de control disciplinario en la ajecucion de sus procesos </t>
  </si>
  <si>
    <t>CONTROL INTERNO DISCIPLINARIO</t>
  </si>
  <si>
    <t>PROCESO DE PROTECCION FUNCIÓN PUBLICA</t>
  </si>
  <si>
    <t>CODIGO:</t>
  </si>
  <si>
    <t>VERSION:</t>
  </si>
  <si>
    <t>09/09/2019</t>
  </si>
  <si>
    <t>MAPA DE RIESGOS DE PROTECCION FUNCIÓN PUBLICA</t>
  </si>
  <si>
    <t>PFP-MR-01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</si>
</sst>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 &quot;€&quot;_-;\-* #,##0.00\ &quot;€&quot;_-;_-* &quot;-&quot;??\ &quot;€&quot;_-;_-@_-"/>
  </numFmts>
  <fonts count="57"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sz val="10"/>
      <name val="Calibri"/>
      <family val="2"/>
    </font>
    <font>
      <sz val="10"/>
      <color rgb="FF222222"/>
      <name val="Arial"/>
      <family val="2"/>
    </font>
    <font>
      <sz val="9"/>
      <name val="Arial"/>
      <family val="2"/>
    </font>
    <font>
      <b/>
      <sz val="12"/>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A9D08E"/>
        <bgColor indexed="64"/>
      </patternFill>
    </fill>
  </fills>
  <borders count="7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xf numFmtId="165" fontId="1" fillId="0" borderId="0" applyFont="0" applyFill="0" applyBorder="0" applyAlignment="0" applyProtection="0"/>
    <xf numFmtId="0" fontId="1" fillId="0" borderId="0"/>
  </cellStyleXfs>
  <cellXfs count="700">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1" fontId="2" fillId="0" borderId="12" xfId="0" applyNumberFormat="1" applyFont="1" applyFill="1" applyBorder="1" applyAlignment="1" applyProtection="1">
      <alignment horizontal="center"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0" fontId="1" fillId="0" borderId="12" xfId="0" quotePrefix="1" applyFont="1" applyBorder="1" applyAlignment="1" applyProtection="1">
      <alignment vertical="center" wrapText="1"/>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1" fillId="0" borderId="27" xfId="0" applyFont="1" applyBorder="1" applyAlignment="1" applyProtection="1">
      <alignment horizontal="justify"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37" fillId="0" borderId="12" xfId="0" applyFont="1" applyFill="1" applyBorder="1" applyAlignment="1" applyProtection="1">
      <alignment horizontal="justify" vertical="center" wrapText="1"/>
    </xf>
    <xf numFmtId="0" fontId="37" fillId="0" borderId="32" xfId="0" applyFont="1" applyFill="1" applyBorder="1" applyAlignment="1" applyProtection="1">
      <alignment horizontal="justify" vertical="center" wrapText="1"/>
    </xf>
    <xf numFmtId="2" fontId="48" fillId="0" borderId="0" xfId="0" applyNumberFormat="1" applyFont="1" applyFill="1" applyBorder="1" applyAlignment="1">
      <alignment horizontal="center" vertical="center" wrapText="1"/>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53" fillId="0" borderId="28" xfId="0" applyFont="1" applyBorder="1" applyAlignment="1">
      <alignment horizontal="left" vertical="center" wrapText="1"/>
    </xf>
    <xf numFmtId="0" fontId="1" fillId="0" borderId="34" xfId="0" applyFont="1" applyBorder="1" applyAlignment="1" applyProtection="1">
      <alignment horizontal="center" vertical="center" wrapText="1"/>
    </xf>
    <xf numFmtId="0" fontId="1" fillId="0" borderId="27" xfId="34" applyFont="1" applyFill="1" applyBorder="1" applyAlignment="1" applyProtection="1">
      <alignment horizontal="center" vertical="center" wrapText="1"/>
    </xf>
    <xf numFmtId="0" fontId="32" fillId="34" borderId="32" xfId="0" applyFont="1" applyFill="1" applyBorder="1" applyAlignment="1" applyProtection="1">
      <alignment horizontal="center" vertical="center" wrapText="1"/>
    </xf>
    <xf numFmtId="0" fontId="0" fillId="0" borderId="0" xfId="0" applyAlignment="1">
      <alignment horizontal="center" vertical="center" wrapText="1"/>
    </xf>
    <xf numFmtId="0" fontId="1" fillId="0" borderId="12" xfId="0" quotePrefix="1" applyFont="1" applyBorder="1" applyAlignment="1" applyProtection="1">
      <alignment horizontal="center" vertical="center" wrapText="1"/>
    </xf>
    <xf numFmtId="0" fontId="32" fillId="34" borderId="12" xfId="0" applyFont="1" applyFill="1" applyBorder="1" applyAlignment="1" applyProtection="1">
      <alignment horizontal="center" vertical="center" wrapText="1"/>
    </xf>
    <xf numFmtId="0" fontId="0" fillId="0" borderId="12" xfId="0" applyBorder="1" applyAlignment="1">
      <alignment horizontal="center" vertical="center" wrapText="1"/>
    </xf>
    <xf numFmtId="0" fontId="37" fillId="0" borderId="32" xfId="0" applyFont="1" applyFill="1" applyBorder="1" applyAlignment="1" applyProtection="1">
      <alignment horizontal="center" vertical="center" wrapText="1"/>
    </xf>
    <xf numFmtId="0" fontId="37" fillId="0" borderId="12" xfId="0" applyFont="1" applyFill="1" applyBorder="1" applyAlignment="1" applyProtection="1">
      <alignment horizontal="center" vertical="center" wrapText="1"/>
    </xf>
    <xf numFmtId="0" fontId="32" fillId="34" borderId="12" xfId="0" applyFont="1" applyFill="1" applyBorder="1" applyAlignment="1">
      <alignment horizontal="center" vertical="center"/>
    </xf>
    <xf numFmtId="0" fontId="32" fillId="34" borderId="12" xfId="0" applyFont="1" applyFill="1" applyBorder="1" applyAlignment="1">
      <alignment horizontal="center" vertical="center" wrapText="1"/>
    </xf>
    <xf numFmtId="49" fontId="37"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center" vertical="center" wrapText="1"/>
    </xf>
    <xf numFmtId="49" fontId="36" fillId="0" borderId="12" xfId="0" applyNumberFormat="1" applyFont="1" applyFill="1" applyBorder="1" applyAlignment="1" applyProtection="1">
      <alignment horizontal="center" vertical="center" textRotation="90" wrapText="1"/>
      <protection locked="0"/>
    </xf>
    <xf numFmtId="0" fontId="2" fillId="0" borderId="32" xfId="0" applyNumberFormat="1" applyFont="1" applyFill="1" applyBorder="1" applyAlignment="1" applyProtection="1">
      <alignment horizontal="center" vertical="center" wrapText="1"/>
      <protection locked="0"/>
    </xf>
    <xf numFmtId="49" fontId="2" fillId="0" borderId="12" xfId="0" applyNumberFormat="1" applyFont="1" applyFill="1" applyBorder="1" applyAlignment="1" applyProtection="1">
      <alignment horizontal="center" vertical="center" wrapText="1"/>
      <protection locked="0"/>
    </xf>
    <xf numFmtId="49" fontId="2" fillId="0" borderId="32" xfId="0" applyNumberFormat="1" applyFont="1" applyFill="1" applyBorder="1" applyAlignment="1" applyProtection="1">
      <alignment horizontal="center" vertical="center" wrapText="1"/>
      <protection locked="0"/>
    </xf>
    <xf numFmtId="49" fontId="36" fillId="0" borderId="12" xfId="0" applyNumberFormat="1" applyFont="1" applyFill="1" applyBorder="1" applyAlignment="1" applyProtection="1">
      <alignment horizontal="center" vertical="center" wrapText="1"/>
      <protection locked="0"/>
    </xf>
    <xf numFmtId="49" fontId="36" fillId="0" borderId="32" xfId="0" applyNumberFormat="1" applyFont="1" applyFill="1" applyBorder="1" applyAlignment="1" applyProtection="1">
      <alignment horizontal="center" vertical="center" wrapText="1"/>
      <protection locked="0"/>
    </xf>
    <xf numFmtId="0" fontId="0" fillId="0" borderId="12" xfId="0" applyBorder="1" applyAlignment="1">
      <alignment horizontal="center" wrapText="1"/>
    </xf>
    <xf numFmtId="0" fontId="0" fillId="0" borderId="32" xfId="0" applyBorder="1" applyAlignment="1" applyProtection="1">
      <alignment horizontal="center" vertical="center" wrapText="1"/>
      <protection locked="0"/>
    </xf>
    <xf numFmtId="0" fontId="53" fillId="0" borderId="12" xfId="0" applyFont="1" applyBorder="1" applyAlignment="1">
      <alignment horizontal="center" vertical="center" wrapText="1"/>
    </xf>
    <xf numFmtId="0" fontId="37" fillId="0" borderId="27" xfId="0" applyFont="1" applyFill="1" applyBorder="1" applyAlignment="1" applyProtection="1">
      <alignment horizontal="center" vertical="center" wrapText="1"/>
    </xf>
    <xf numFmtId="0" fontId="32" fillId="34" borderId="0" xfId="0" applyFont="1" applyFill="1" applyAlignment="1">
      <alignment horizontal="center" vertical="center" wrapText="1"/>
    </xf>
    <xf numFmtId="0" fontId="54" fillId="0" borderId="12" xfId="0" applyFont="1" applyBorder="1" applyAlignment="1">
      <alignment horizontal="center" vertical="center" wrapText="1"/>
    </xf>
    <xf numFmtId="0" fontId="1" fillId="0" borderId="12" xfId="0" applyFont="1" applyBorder="1" applyAlignment="1">
      <alignment horizontal="center" vertical="center" wrapText="1"/>
    </xf>
    <xf numFmtId="0" fontId="0" fillId="0" borderId="27" xfId="0" applyBorder="1" applyAlignment="1">
      <alignment horizontal="center" vertical="center" wrapText="1"/>
    </xf>
    <xf numFmtId="0" fontId="1" fillId="0" borderId="0" xfId="0" applyFont="1" applyAlignment="1">
      <alignment horizontal="center" vertical="center" wrapText="1"/>
    </xf>
    <xf numFmtId="0" fontId="37" fillId="0" borderId="12" xfId="0" applyFont="1" applyFill="1" applyBorder="1" applyAlignment="1" applyProtection="1">
      <alignment horizontal="center" vertical="center"/>
      <protection locked="0"/>
    </xf>
    <xf numFmtId="49" fontId="1" fillId="0" borderId="12" xfId="0" applyNumberFormat="1" applyFont="1" applyBorder="1" applyAlignment="1" applyProtection="1">
      <alignment horizontal="center" vertical="center" wrapText="1"/>
    </xf>
    <xf numFmtId="49" fontId="55" fillId="0" borderId="12" xfId="0" applyNumberFormat="1" applyFont="1" applyBorder="1" applyAlignment="1" applyProtection="1">
      <alignment horizontal="center" vertical="center" wrapText="1"/>
    </xf>
    <xf numFmtId="0" fontId="1" fillId="0" borderId="32" xfId="0" applyFont="1" applyBorder="1" applyAlignment="1" applyProtection="1">
      <alignment horizontal="center" vertical="center" wrapText="1"/>
      <protection locked="0"/>
    </xf>
    <xf numFmtId="164" fontId="0" fillId="0" borderId="0" xfId="0" applyNumberFormat="1"/>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48"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1" fillId="0" borderId="33" xfId="0" applyFont="1" applyBorder="1" applyAlignment="1" applyProtection="1">
      <alignment horizontal="center" vertical="center"/>
    </xf>
    <xf numFmtId="0" fontId="1" fillId="0" borderId="43" xfId="0" applyFont="1" applyBorder="1" applyAlignment="1" applyProtection="1">
      <alignment horizontal="center" vertical="center"/>
    </xf>
    <xf numFmtId="0" fontId="1" fillId="0" borderId="29" xfId="0" applyFont="1" applyBorder="1" applyAlignment="1" applyProtection="1">
      <alignment horizontal="center" vertical="center"/>
    </xf>
    <xf numFmtId="0" fontId="44" fillId="0"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5" fillId="0" borderId="24" xfId="0" applyFont="1" applyBorder="1" applyAlignment="1" applyProtection="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41" fillId="0" borderId="27" xfId="0" applyFont="1" applyFill="1" applyBorder="1" applyAlignment="1" applyProtection="1">
      <alignment horizontal="center" vertical="center" wrapText="1"/>
    </xf>
    <xf numFmtId="0" fontId="41" fillId="0" borderId="48" xfId="0" applyFont="1" applyFill="1" applyBorder="1" applyAlignment="1" applyProtection="1">
      <alignment horizontal="center" vertical="center" wrapText="1"/>
    </xf>
    <xf numFmtId="0" fontId="41" fillId="0" borderId="28" xfId="0" applyFont="1" applyFill="1" applyBorder="1" applyAlignment="1" applyProtection="1">
      <alignment horizontal="center"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4" fillId="30" borderId="12" xfId="0" applyFont="1" applyFill="1" applyBorder="1" applyAlignment="1" applyProtection="1">
      <alignment horizontal="center" vertical="center" wrapText="1"/>
      <protection locked="0"/>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48" fillId="0" borderId="12" xfId="0" applyFont="1" applyFill="1" applyBorder="1" applyAlignment="1">
      <alignment horizontal="center"/>
    </xf>
    <xf numFmtId="0" fontId="56" fillId="43" borderId="30" xfId="0" applyFont="1" applyFill="1" applyBorder="1" applyAlignment="1">
      <alignment horizontal="center" vertical="center"/>
    </xf>
    <xf numFmtId="0" fontId="56" fillId="43" borderId="55" xfId="0" applyFont="1" applyFill="1" applyBorder="1" applyAlignment="1">
      <alignment horizontal="center" vertical="center"/>
    </xf>
    <xf numFmtId="0" fontId="56" fillId="43" borderId="23" xfId="0" applyFont="1" applyFill="1" applyBorder="1" applyAlignment="1">
      <alignment horizontal="center" vertical="center"/>
    </xf>
    <xf numFmtId="49" fontId="56" fillId="43" borderId="49" xfId="0" applyNumberFormat="1" applyFont="1" applyFill="1" applyBorder="1" applyAlignment="1">
      <alignment horizontal="center" vertical="center" wrapText="1"/>
    </xf>
    <xf numFmtId="49" fontId="56" fillId="43" borderId="51" xfId="0" applyNumberFormat="1" applyFont="1" applyFill="1" applyBorder="1" applyAlignment="1">
      <alignment horizontal="center" vertical="center" wrapText="1"/>
    </xf>
    <xf numFmtId="49" fontId="56" fillId="43" borderId="12" xfId="0" applyNumberFormat="1" applyFont="1" applyFill="1" applyBorder="1" applyAlignment="1">
      <alignment horizontal="center" vertical="center" wrapText="1"/>
    </xf>
    <xf numFmtId="0" fontId="56" fillId="43" borderId="32" xfId="0" applyFont="1" applyFill="1" applyBorder="1" applyAlignment="1">
      <alignment horizontal="center" vertical="center" wrapText="1"/>
    </xf>
    <xf numFmtId="49" fontId="56" fillId="43" borderId="50" xfId="0" applyNumberFormat="1" applyFont="1" applyFill="1" applyBorder="1" applyAlignment="1">
      <alignment horizontal="center" vertical="center" wrapText="1"/>
    </xf>
    <xf numFmtId="49" fontId="56" fillId="43" borderId="52" xfId="0" applyNumberFormat="1" applyFont="1" applyFill="1" applyBorder="1" applyAlignment="1">
      <alignment horizontal="center" vertical="center" wrapText="1"/>
    </xf>
    <xf numFmtId="0" fontId="56" fillId="43" borderId="65" xfId="0" applyFont="1" applyFill="1" applyBorder="1" applyAlignment="1">
      <alignment horizontal="center" vertical="center" wrapText="1"/>
    </xf>
    <xf numFmtId="0" fontId="56" fillId="43" borderId="67" xfId="0" applyFont="1" applyFill="1" applyBorder="1" applyAlignment="1">
      <alignment horizontal="center" vertical="center" wrapText="1"/>
    </xf>
    <xf numFmtId="0" fontId="56" fillId="43" borderId="74" xfId="0" applyFont="1" applyFill="1" applyBorder="1" applyAlignment="1">
      <alignment horizontal="center" vertical="center" wrapText="1"/>
    </xf>
    <xf numFmtId="0" fontId="56" fillId="43" borderId="30" xfId="0" applyFont="1" applyFill="1" applyBorder="1" applyAlignment="1">
      <alignment horizontal="center" vertical="center" wrapText="1"/>
    </xf>
    <xf numFmtId="0" fontId="56" fillId="43" borderId="55" xfId="0" applyFont="1" applyFill="1" applyBorder="1" applyAlignment="1">
      <alignment horizontal="center" vertical="center" wrapText="1"/>
    </xf>
    <xf numFmtId="0" fontId="56" fillId="43" borderId="23" xfId="0" applyFont="1" applyFill="1" applyBorder="1" applyAlignment="1">
      <alignment horizontal="center" vertical="center" wrapText="1"/>
    </xf>
  </cellXfs>
  <cellStyles count="48">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Moneda 2" xfId="46" xr:uid="{00000000-0005-0000-0000-000020000000}"/>
    <cellStyle name="Neutral" xfId="32" builtinId="28" customBuiltin="1"/>
    <cellStyle name="Nor}al" xfId="33" xr:uid="{00000000-0005-0000-0000-000022000000}"/>
    <cellStyle name="Nor}al 2" xfId="47" xr:uid="{00000000-0005-0000-0000-000023000000}"/>
    <cellStyle name="Normal" xfId="0" builtinId="0"/>
    <cellStyle name="Normal 2" xfId="34" xr:uid="{00000000-0005-0000-0000-000025000000}"/>
    <cellStyle name="Normal_PROPUESTA METODOLOGICA JELGA 2" xfId="35" xr:uid="{00000000-0005-0000-0000-000026000000}"/>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A9D08E"/>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c:ext xmlns:c16="http://schemas.microsoft.com/office/drawing/2014/chart" uri="{C3380CC4-5D6E-409C-BE32-E72D297353CC}">
                <c16:uniqueId val="{00000000-0498-43DF-AD87-EED2F6B855E2}"/>
              </c:ext>
            </c:extLst>
          </c:dPt>
          <c:dPt>
            <c:idx val="2"/>
            <c:marker>
              <c:spPr>
                <a:solidFill>
                  <a:schemeClr val="accent1">
                    <a:lumMod val="75000"/>
                  </a:schemeClr>
                </a:solidFill>
              </c:spPr>
            </c:marker>
            <c:bubble3D val="0"/>
            <c:extLst>
              <c:ext xmlns:c16="http://schemas.microsoft.com/office/drawing/2014/chart" uri="{C3380CC4-5D6E-409C-BE32-E72D297353CC}">
                <c16:uniqueId val="{00000001-0498-43DF-AD87-EED2F6B855E2}"/>
              </c:ext>
            </c:extLst>
          </c:dPt>
          <c:dPt>
            <c:idx val="3"/>
            <c:marker>
              <c:spPr>
                <a:solidFill>
                  <a:schemeClr val="accent1">
                    <a:lumMod val="75000"/>
                  </a:schemeClr>
                </a:solidFill>
              </c:spPr>
            </c:marker>
            <c:bubble3D val="0"/>
            <c:extLst>
              <c:ext xmlns:c16="http://schemas.microsoft.com/office/drawing/2014/chart" uri="{C3380CC4-5D6E-409C-BE32-E72D297353CC}">
                <c16:uniqueId val="{00000002-0498-43DF-AD87-EED2F6B855E2}"/>
              </c:ext>
            </c:extLst>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498-43DF-AD87-EED2F6B855E2}"/>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498-43DF-AD87-EED2F6B855E2}"/>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498-43DF-AD87-EED2F6B855E2}"/>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498-43DF-AD87-EED2F6B855E2}"/>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498-43DF-AD87-EED2F6B855E2}"/>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498-43DF-AD87-EED2F6B855E2}"/>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498-43DF-AD87-EED2F6B855E2}"/>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0498-43DF-AD87-EED2F6B855E2}"/>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GRAFICA!$L$16:$L$24</c:f>
              <c:numCache>
                <c:formatCode>General</c:formatCode>
                <c:ptCount val="9"/>
                <c:pt idx="1">
                  <c:v>5</c:v>
                </c:pt>
                <c:pt idx="2">
                  <c:v>5</c:v>
                </c:pt>
                <c:pt idx="3">
                  <c:v>3</c:v>
                </c:pt>
                <c:pt idx="4">
                  <c:v>4</c:v>
                </c:pt>
                <c:pt idx="5">
                  <c:v>4</c:v>
                </c:pt>
                <c:pt idx="6">
                  <c:v>0</c:v>
                </c:pt>
                <c:pt idx="7">
                  <c:v>0</c:v>
                </c:pt>
                <c:pt idx="8">
                  <c:v>0</c:v>
                </c:pt>
              </c:numCache>
            </c:numRef>
          </c:xVal>
          <c:yVal>
            <c:numRef>
              <c:f>GRAFICA!$M$16:$M$24</c:f>
              <c:numCache>
                <c:formatCode>General</c:formatCode>
                <c:ptCount val="9"/>
                <c:pt idx="1">
                  <c:v>4</c:v>
                </c:pt>
                <c:pt idx="2">
                  <c:v>1</c:v>
                </c:pt>
                <c:pt idx="3">
                  <c:v>2</c:v>
                </c:pt>
                <c:pt idx="4">
                  <c:v>1</c:v>
                </c:pt>
                <c:pt idx="5">
                  <c:v>2</c:v>
                </c:pt>
                <c:pt idx="6">
                  <c:v>0</c:v>
                </c:pt>
                <c:pt idx="7">
                  <c:v>0</c:v>
                </c:pt>
                <c:pt idx="8">
                  <c:v>0</c:v>
                </c:pt>
              </c:numCache>
            </c:numRef>
          </c:yVal>
          <c:smooth val="0"/>
          <c:extLst>
            <c:ext xmlns:c16="http://schemas.microsoft.com/office/drawing/2014/chart" uri="{C3380CC4-5D6E-409C-BE32-E72D297353CC}">
              <c16:uniqueId val="{00000008-0498-43DF-AD87-EED2F6B855E2}"/>
            </c:ext>
          </c:extLst>
        </c:ser>
        <c:dLbls>
          <c:showLegendKey val="0"/>
          <c:showVal val="0"/>
          <c:showCatName val="0"/>
          <c:showSerName val="0"/>
          <c:showPercent val="0"/>
          <c:showBubbleSize val="0"/>
        </c:dLbls>
        <c:axId val="195569616"/>
        <c:axId val="195570176"/>
      </c:scatterChart>
      <c:valAx>
        <c:axId val="19556961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5570176"/>
        <c:crosses val="autoZero"/>
        <c:crossBetween val="midCat"/>
      </c:valAx>
      <c:valAx>
        <c:axId val="195570176"/>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556961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A37-45BA-A52B-C8111CE26B92}"/>
                </c:ext>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A37-45BA-A52B-C8111CE26B92}"/>
                </c:ext>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A37-45BA-A52B-C8111CE26B92}"/>
                </c:ext>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A37-45BA-A52B-C8111CE26B92}"/>
                </c:ext>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A37-45BA-A52B-C8111CE26B92}"/>
                </c:ext>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A37-45BA-A52B-C8111CE26B92}"/>
                </c:ext>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A37-45BA-A52B-C8111CE26B92}"/>
                </c:ext>
              </c:extLst>
            </c:dLbl>
            <c:dLbl>
              <c:idx val="7"/>
              <c:delete val="1"/>
              <c:extLst>
                <c:ext xmlns:c15="http://schemas.microsoft.com/office/drawing/2012/chart" uri="{CE6537A1-D6FC-4f65-9D91-7224C49458BB}"/>
                <c:ext xmlns:c16="http://schemas.microsoft.com/office/drawing/2014/chart" uri="{C3380CC4-5D6E-409C-BE32-E72D297353CC}">
                  <c16:uniqueId val="{00000007-CA37-45BA-A52B-C8111CE26B92}"/>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GRAFICA!$L$17:$L$24</c:f>
              <c:numCache>
                <c:formatCode>General</c:formatCode>
                <c:ptCount val="8"/>
                <c:pt idx="0">
                  <c:v>5</c:v>
                </c:pt>
                <c:pt idx="1">
                  <c:v>5</c:v>
                </c:pt>
                <c:pt idx="2">
                  <c:v>3</c:v>
                </c:pt>
                <c:pt idx="3">
                  <c:v>4</c:v>
                </c:pt>
                <c:pt idx="4">
                  <c:v>4</c:v>
                </c:pt>
                <c:pt idx="5">
                  <c:v>0</c:v>
                </c:pt>
                <c:pt idx="6">
                  <c:v>0</c:v>
                </c:pt>
                <c:pt idx="7">
                  <c:v>0</c:v>
                </c:pt>
              </c:numCache>
            </c:numRef>
          </c:xVal>
          <c:yVal>
            <c:numRef>
              <c:f>GRAFICA!$M$17:$M$24</c:f>
              <c:numCache>
                <c:formatCode>General</c:formatCode>
                <c:ptCount val="8"/>
                <c:pt idx="0">
                  <c:v>4</c:v>
                </c:pt>
                <c:pt idx="1">
                  <c:v>1</c:v>
                </c:pt>
                <c:pt idx="2">
                  <c:v>2</c:v>
                </c:pt>
                <c:pt idx="3">
                  <c:v>1</c:v>
                </c:pt>
                <c:pt idx="4">
                  <c:v>2</c:v>
                </c:pt>
                <c:pt idx="5">
                  <c:v>0</c:v>
                </c:pt>
                <c:pt idx="6">
                  <c:v>0</c:v>
                </c:pt>
                <c:pt idx="7">
                  <c:v>0</c:v>
                </c:pt>
              </c:numCache>
            </c:numRef>
          </c:yVal>
          <c:smooth val="0"/>
          <c:extLst>
            <c:ext xmlns:c16="http://schemas.microsoft.com/office/drawing/2014/chart" uri="{C3380CC4-5D6E-409C-BE32-E72D297353CC}">
              <c16:uniqueId val="{00000008-CA37-45BA-A52B-C8111CE26B92}"/>
            </c:ext>
          </c:extLst>
        </c:ser>
        <c:dLbls>
          <c:showLegendKey val="0"/>
          <c:showVal val="0"/>
          <c:showCatName val="0"/>
          <c:showSerName val="0"/>
          <c:showPercent val="0"/>
          <c:showBubbleSize val="0"/>
        </c:dLbls>
        <c:axId val="195572416"/>
        <c:axId val="195572976"/>
      </c:scatterChart>
      <c:valAx>
        <c:axId val="195572416"/>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5572976"/>
        <c:crosses val="autoZero"/>
        <c:crossBetween val="midCat"/>
        <c:minorUnit val="0.5"/>
      </c:valAx>
      <c:valAx>
        <c:axId val="195572976"/>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5572416"/>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F7D-4346-8454-062A55ECF8EE}"/>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F7D-4346-8454-062A55ECF8EE}"/>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F7D-4346-8454-062A55ECF8EE}"/>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F7D-4346-8454-062A55ECF8EE}"/>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F7D-4346-8454-062A55ECF8EE}"/>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F7D-4346-8454-062A55ECF8EE}"/>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F7D-4346-8454-062A55ECF8EE}"/>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F7D-4346-8454-062A55ECF8EE}"/>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5</c:v>
                </c:pt>
                <c:pt idx="2">
                  <c:v>4</c:v>
                </c:pt>
                <c:pt idx="3">
                  <c:v>3</c:v>
                </c:pt>
                <c:pt idx="4">
                  <c:v>3</c:v>
                </c:pt>
                <c:pt idx="5">
                  <c:v>3</c:v>
                </c:pt>
                <c:pt idx="6">
                  <c:v>0</c:v>
                </c:pt>
                <c:pt idx="7">
                  <c:v>0</c:v>
                </c:pt>
                <c:pt idx="8">
                  <c:v>0</c:v>
                </c:pt>
              </c:numCache>
            </c:numRef>
          </c:xVal>
          <c:yVal>
            <c:numRef>
              <c:f>'GRAFICA CONTROLADA'!$M$16:$M$24</c:f>
              <c:numCache>
                <c:formatCode>General</c:formatCode>
                <c:ptCount val="9"/>
                <c:pt idx="1">
                  <c:v>4</c:v>
                </c:pt>
                <c:pt idx="2">
                  <c:v>1</c:v>
                </c:pt>
                <c:pt idx="3">
                  <c:v>2</c:v>
                </c:pt>
                <c:pt idx="4">
                  <c:v>1</c:v>
                </c:pt>
                <c:pt idx="5">
                  <c:v>2</c:v>
                </c:pt>
                <c:pt idx="6">
                  <c:v>0</c:v>
                </c:pt>
                <c:pt idx="7">
                  <c:v>0</c:v>
                </c:pt>
                <c:pt idx="8">
                  <c:v>0</c:v>
                </c:pt>
              </c:numCache>
            </c:numRef>
          </c:yVal>
          <c:smooth val="0"/>
          <c:extLst>
            <c:ext xmlns:c16="http://schemas.microsoft.com/office/drawing/2014/chart" uri="{C3380CC4-5D6E-409C-BE32-E72D297353CC}">
              <c16:uniqueId val="{00000008-7F7D-4346-8454-062A55ECF8EE}"/>
            </c:ext>
          </c:extLst>
        </c:ser>
        <c:dLbls>
          <c:showLegendKey val="0"/>
          <c:showVal val="0"/>
          <c:showCatName val="0"/>
          <c:showSerName val="0"/>
          <c:showPercent val="0"/>
          <c:showBubbleSize val="0"/>
        </c:dLbls>
        <c:axId val="196432880"/>
        <c:axId val="196433440"/>
      </c:scatterChart>
      <c:valAx>
        <c:axId val="19643288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6433440"/>
        <c:crosses val="autoZero"/>
        <c:crossBetween val="midCat"/>
      </c:valAx>
      <c:valAx>
        <c:axId val="196433440"/>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643288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ECA-45C4-A6EE-F15C06CADAC0}"/>
                </c:ext>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ECA-45C4-A6EE-F15C06CADAC0}"/>
                </c:ext>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ECA-45C4-A6EE-F15C06CADAC0}"/>
                </c:ext>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ECA-45C4-A6EE-F15C06CADAC0}"/>
                </c:ext>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ECA-45C4-A6EE-F15C06CADAC0}"/>
                </c:ext>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ECA-45C4-A6EE-F15C06CADAC0}"/>
                </c:ext>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ECA-45C4-A6EE-F15C06CADAC0}"/>
                </c:ext>
              </c:extLst>
            </c:dLbl>
            <c:dLbl>
              <c:idx val="7"/>
              <c:delete val="1"/>
              <c:extLst>
                <c:ext xmlns:c15="http://schemas.microsoft.com/office/drawing/2012/chart" uri="{CE6537A1-D6FC-4f65-9D91-7224C49458BB}"/>
                <c:ext xmlns:c16="http://schemas.microsoft.com/office/drawing/2014/chart" uri="{C3380CC4-5D6E-409C-BE32-E72D297353CC}">
                  <c16:uniqueId val="{00000007-1ECA-45C4-A6EE-F15C06CADAC0}"/>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5</c:v>
                </c:pt>
                <c:pt idx="1">
                  <c:v>4</c:v>
                </c:pt>
                <c:pt idx="2">
                  <c:v>3</c:v>
                </c:pt>
                <c:pt idx="3">
                  <c:v>3</c:v>
                </c:pt>
                <c:pt idx="4">
                  <c:v>3</c:v>
                </c:pt>
                <c:pt idx="5">
                  <c:v>0</c:v>
                </c:pt>
                <c:pt idx="6">
                  <c:v>0</c:v>
                </c:pt>
                <c:pt idx="7">
                  <c:v>0</c:v>
                </c:pt>
              </c:numCache>
            </c:numRef>
          </c:xVal>
          <c:yVal>
            <c:numRef>
              <c:f>'GRAFICA CONTROLADA'!$M$17:$M$24</c:f>
              <c:numCache>
                <c:formatCode>General</c:formatCode>
                <c:ptCount val="8"/>
                <c:pt idx="0">
                  <c:v>4</c:v>
                </c:pt>
                <c:pt idx="1">
                  <c:v>1</c:v>
                </c:pt>
                <c:pt idx="2">
                  <c:v>2</c:v>
                </c:pt>
                <c:pt idx="3">
                  <c:v>1</c:v>
                </c:pt>
                <c:pt idx="4">
                  <c:v>2</c:v>
                </c:pt>
                <c:pt idx="5">
                  <c:v>0</c:v>
                </c:pt>
                <c:pt idx="6">
                  <c:v>0</c:v>
                </c:pt>
                <c:pt idx="7">
                  <c:v>0</c:v>
                </c:pt>
              </c:numCache>
            </c:numRef>
          </c:yVal>
          <c:smooth val="0"/>
          <c:extLst>
            <c:ext xmlns:c16="http://schemas.microsoft.com/office/drawing/2014/chart" uri="{C3380CC4-5D6E-409C-BE32-E72D297353CC}">
              <c16:uniqueId val="{00000008-1ECA-45C4-A6EE-F15C06CADAC0}"/>
            </c:ext>
          </c:extLst>
        </c:ser>
        <c:dLbls>
          <c:showLegendKey val="0"/>
          <c:showVal val="0"/>
          <c:showCatName val="0"/>
          <c:showSerName val="0"/>
          <c:showPercent val="0"/>
          <c:showBubbleSize val="0"/>
        </c:dLbls>
        <c:axId val="196435680"/>
        <c:axId val="201022944"/>
      </c:scatterChart>
      <c:valAx>
        <c:axId val="19643568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01022944"/>
        <c:crosses val="autoZero"/>
        <c:crossBetween val="midCat"/>
        <c:minorUnit val="0.5"/>
      </c:valAx>
      <c:valAx>
        <c:axId val="20102294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643568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23</xdr:row>
      <xdr:rowOff>57150</xdr:rowOff>
    </xdr:from>
    <xdr:to>
      <xdr:col>9</xdr:col>
      <xdr:colOff>0</xdr:colOff>
      <xdr:row>27</xdr:row>
      <xdr:rowOff>114300</xdr:rowOff>
    </xdr:to>
    <xdr:pic>
      <xdr:nvPicPr>
        <xdr:cNvPr id="46619" name="4 Imagen">
          <a:extLst>
            <a:ext uri="{FF2B5EF4-FFF2-40B4-BE49-F238E27FC236}">
              <a16:creationId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111125</xdr:colOff>
      <xdr:row>0</xdr:row>
      <xdr:rowOff>111125</xdr:rowOff>
    </xdr:from>
    <xdr:to>
      <xdr:col>0</xdr:col>
      <xdr:colOff>1921693</xdr:colOff>
      <xdr:row>2</xdr:row>
      <xdr:rowOff>441324</xdr:rowOff>
    </xdr:to>
    <xdr:pic>
      <xdr:nvPicPr>
        <xdr:cNvPr id="3" name="Imagen 2">
          <a:extLst>
            <a:ext uri="{FF2B5EF4-FFF2-40B4-BE49-F238E27FC236}">
              <a16:creationId xmlns:a16="http://schemas.microsoft.com/office/drawing/2014/main" id="{B29A8629-E183-4759-826F-49CF020A17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1125" y="111125"/>
          <a:ext cx="1810568" cy="13144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2295525</xdr:colOff>
      <xdr:row>29</xdr:row>
      <xdr:rowOff>95252</xdr:rowOff>
    </xdr:to>
    <xdr:pic>
      <xdr:nvPicPr>
        <xdr:cNvPr id="2659" name="5 Imagen">
          <a:extLst>
            <a:ext uri="{FF2B5EF4-FFF2-40B4-BE49-F238E27FC236}">
              <a16:creationId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46720</xdr:rowOff>
    </xdr:to>
    <xdr:pic>
      <xdr:nvPicPr>
        <xdr:cNvPr id="22236" name="3 Imagen">
          <a:extLst>
            <a:ext uri="{FF2B5EF4-FFF2-40B4-BE49-F238E27FC236}">
              <a16:creationId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id="{00000000-0008-0000-0300-00004AAA1600}"/>
            </a:ext>
          </a:extLst>
        </xdr:cNvPr>
        <xdr:cNvGrpSpPr>
          <a:grpSpLocks/>
        </xdr:cNvGrpSpPr>
      </xdr:nvGrpSpPr>
      <xdr:grpSpPr bwMode="auto">
        <a:xfrm>
          <a:off x="1939925" y="3567113"/>
          <a:ext cx="3495675" cy="2727325"/>
          <a:chOff x="1926431" y="4019181"/>
          <a:chExt cx="3498056" cy="2748836"/>
        </a:xfrm>
      </xdr:grpSpPr>
      <xdr:grpSp>
        <xdr:nvGrpSpPr>
          <xdr:cNvPr id="1485411" name="1 Grupo">
            <a:extLst>
              <a:ext uri="{FF2B5EF4-FFF2-40B4-BE49-F238E27FC236}">
                <a16:creationId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57150</xdr:rowOff>
    </xdr:to>
    <xdr:pic>
      <xdr:nvPicPr>
        <xdr:cNvPr id="4717" name="2 Imagen">
          <a:extLst>
            <a:ext uri="{FF2B5EF4-FFF2-40B4-BE49-F238E27FC236}">
              <a16:creationId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431625</xdr:colOff>
      <xdr:row>23</xdr:row>
      <xdr:rowOff>76200</xdr:rowOff>
    </xdr:to>
    <xdr:pic>
      <xdr:nvPicPr>
        <xdr:cNvPr id="647418" name="3 Imagen">
          <a:extLst>
            <a:ext uri="{FF2B5EF4-FFF2-40B4-BE49-F238E27FC236}">
              <a16:creationId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18</xdr:col>
      <xdr:colOff>3276600</xdr:colOff>
      <xdr:row>24</xdr:row>
      <xdr:rowOff>104774</xdr:rowOff>
    </xdr:to>
    <xdr:pic>
      <xdr:nvPicPr>
        <xdr:cNvPr id="10787" name="3 Imagen">
          <a:extLst>
            <a:ext uri="{FF2B5EF4-FFF2-40B4-BE49-F238E27FC236}">
              <a16:creationId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123826</xdr:rowOff>
    </xdr:to>
    <xdr:pic>
      <xdr:nvPicPr>
        <xdr:cNvPr id="671022" name="3 Imagen">
          <a:extLst>
            <a:ext uri="{FF2B5EF4-FFF2-40B4-BE49-F238E27FC236}">
              <a16:creationId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8" tint="-0.249977111117893"/>
  </sheetPr>
  <dimension ref="A1:J48"/>
  <sheetViews>
    <sheetView tabSelected="1" view="pageBreakPreview" zoomScale="70" zoomScaleNormal="70" zoomScaleSheetLayoutView="70" workbookViewId="0">
      <selection activeCell="H11" sqref="H11:H13"/>
    </sheetView>
  </sheetViews>
  <sheetFormatPr baseColWidth="10" defaultColWidth="0" defaultRowHeight="12.75" x14ac:dyDescent="0.2"/>
  <cols>
    <col min="1" max="1" width="32" style="41" customWidth="1"/>
    <col min="2" max="2" width="27.5703125" style="41" customWidth="1"/>
    <col min="3" max="3" width="31.42578125" style="41" customWidth="1"/>
    <col min="4" max="4" width="29" style="41" customWidth="1"/>
    <col min="5" max="7" width="27.42578125" style="41" customWidth="1"/>
    <col min="8" max="8" width="39.85546875" style="41" customWidth="1"/>
    <col min="9" max="9" width="38.140625" style="41" customWidth="1"/>
    <col min="10" max="10" width="16.85546875" style="41" hidden="1" customWidth="1"/>
    <col min="11" max="16384" width="0" style="41" hidden="1"/>
  </cols>
  <sheetData>
    <row r="1" spans="1:9" ht="39" customHeight="1" x14ac:dyDescent="0.2">
      <c r="A1" s="684"/>
      <c r="B1" s="694" t="s">
        <v>255</v>
      </c>
      <c r="C1" s="695"/>
      <c r="D1" s="695"/>
      <c r="E1" s="695"/>
      <c r="F1" s="695"/>
      <c r="G1" s="696"/>
      <c r="H1" s="688" t="s">
        <v>257</v>
      </c>
      <c r="I1" s="689" t="s">
        <v>261</v>
      </c>
    </row>
    <row r="2" spans="1:9" ht="39" customHeight="1" x14ac:dyDescent="0.2">
      <c r="A2" s="684"/>
      <c r="B2" s="697" t="s">
        <v>256</v>
      </c>
      <c r="C2" s="698"/>
      <c r="D2" s="698"/>
      <c r="E2" s="698"/>
      <c r="F2" s="698"/>
      <c r="G2" s="699"/>
      <c r="H2" s="690" t="s">
        <v>258</v>
      </c>
      <c r="I2" s="691">
        <v>1</v>
      </c>
    </row>
    <row r="3" spans="1:9" ht="39" customHeight="1" thickBot="1" x14ac:dyDescent="0.25">
      <c r="A3" s="684"/>
      <c r="B3" s="685" t="s">
        <v>260</v>
      </c>
      <c r="C3" s="686"/>
      <c r="D3" s="686"/>
      <c r="E3" s="686"/>
      <c r="F3" s="686"/>
      <c r="G3" s="687"/>
      <c r="H3" s="692" t="s">
        <v>73</v>
      </c>
      <c r="I3" s="693" t="s">
        <v>259</v>
      </c>
    </row>
    <row r="4" spans="1:9" ht="15" x14ac:dyDescent="0.2">
      <c r="A4" s="417" t="s">
        <v>75</v>
      </c>
      <c r="B4" s="418"/>
      <c r="C4" s="418"/>
      <c r="D4" s="418"/>
      <c r="E4" s="418"/>
      <c r="F4" s="418"/>
      <c r="G4" s="418"/>
      <c r="H4" s="418"/>
      <c r="I4" s="419"/>
    </row>
    <row r="5" spans="1:9" ht="15" x14ac:dyDescent="0.2">
      <c r="A5" s="152"/>
      <c r="B5" s="153"/>
      <c r="C5" s="153"/>
      <c r="D5" s="153"/>
      <c r="E5" s="153"/>
      <c r="F5" s="153"/>
      <c r="G5" s="153"/>
      <c r="H5" s="153"/>
      <c r="I5" s="154"/>
    </row>
    <row r="6" spans="1:9" ht="14.45" customHeight="1" thickBot="1" x14ac:dyDescent="0.25">
      <c r="A6" s="334" t="s">
        <v>77</v>
      </c>
      <c r="B6" s="425" t="s">
        <v>214</v>
      </c>
      <c r="C6" s="425"/>
      <c r="D6" s="335"/>
      <c r="E6" s="335"/>
      <c r="F6" s="335"/>
      <c r="G6" s="335"/>
      <c r="H6" s="335"/>
      <c r="I6" s="336"/>
    </row>
    <row r="7" spans="1:9" x14ac:dyDescent="0.2">
      <c r="A7" s="245" t="s">
        <v>76</v>
      </c>
      <c r="B7" s="246"/>
      <c r="C7" s="438"/>
      <c r="D7" s="439"/>
      <c r="E7" s="439"/>
      <c r="F7" s="439"/>
      <c r="G7" s="439"/>
      <c r="H7" s="439"/>
      <c r="I7" s="440"/>
    </row>
    <row r="8" spans="1:9" s="42" customFormat="1" ht="15" x14ac:dyDescent="0.2">
      <c r="A8" s="429" t="s">
        <v>105</v>
      </c>
      <c r="B8" s="430"/>
      <c r="C8" s="430"/>
      <c r="D8" s="430"/>
      <c r="E8" s="430"/>
      <c r="F8" s="430"/>
      <c r="G8" s="430"/>
      <c r="H8" s="430"/>
      <c r="I8" s="431"/>
    </row>
    <row r="9" spans="1:9" s="42" customFormat="1" ht="12.75" customHeight="1" x14ac:dyDescent="0.2">
      <c r="A9" s="432" t="s">
        <v>71</v>
      </c>
      <c r="B9" s="446" t="s">
        <v>65</v>
      </c>
      <c r="C9" s="447"/>
      <c r="D9" s="447"/>
      <c r="E9" s="447"/>
      <c r="F9" s="447"/>
      <c r="G9" s="448"/>
      <c r="H9" s="441" t="s">
        <v>66</v>
      </c>
      <c r="I9" s="416" t="s">
        <v>67</v>
      </c>
    </row>
    <row r="10" spans="1:9" s="42" customFormat="1" ht="12.75" customHeight="1" x14ac:dyDescent="0.2">
      <c r="A10" s="433"/>
      <c r="B10" s="449"/>
      <c r="C10" s="450"/>
      <c r="D10" s="450"/>
      <c r="E10" s="450"/>
      <c r="F10" s="450"/>
      <c r="G10" s="451"/>
      <c r="H10" s="441"/>
      <c r="I10" s="416"/>
    </row>
    <row r="11" spans="1:9" s="42" customFormat="1" ht="15" x14ac:dyDescent="0.2">
      <c r="A11" s="433"/>
      <c r="B11" s="442" t="s">
        <v>68</v>
      </c>
      <c r="C11" s="443"/>
      <c r="D11" s="442" t="s">
        <v>69</v>
      </c>
      <c r="E11" s="443"/>
      <c r="F11" s="442" t="s">
        <v>71</v>
      </c>
      <c r="G11" s="443"/>
      <c r="H11" s="426" t="s">
        <v>70</v>
      </c>
      <c r="I11" s="435" t="s">
        <v>72</v>
      </c>
    </row>
    <row r="12" spans="1:9" s="42" customFormat="1" ht="15" customHeight="1" x14ac:dyDescent="0.2">
      <c r="A12" s="434"/>
      <c r="B12" s="444" t="s">
        <v>114</v>
      </c>
      <c r="C12" s="426" t="s">
        <v>191</v>
      </c>
      <c r="D12" s="444" t="s">
        <v>114</v>
      </c>
      <c r="E12" s="426" t="s">
        <v>191</v>
      </c>
      <c r="F12" s="420" t="s">
        <v>114</v>
      </c>
      <c r="G12" s="420" t="s">
        <v>191</v>
      </c>
      <c r="H12" s="420"/>
      <c r="I12" s="436"/>
    </row>
    <row r="13" spans="1:9" ht="30" customHeight="1" x14ac:dyDescent="0.2">
      <c r="A13" s="247" t="s">
        <v>74</v>
      </c>
      <c r="B13" s="445"/>
      <c r="C13" s="421"/>
      <c r="D13" s="445"/>
      <c r="E13" s="421"/>
      <c r="F13" s="421"/>
      <c r="G13" s="421"/>
      <c r="H13" s="421"/>
      <c r="I13" s="437"/>
    </row>
    <row r="14" spans="1:9" ht="60.75" customHeight="1" x14ac:dyDescent="0.2">
      <c r="A14" s="422" t="s">
        <v>216</v>
      </c>
      <c r="B14" s="248" t="s">
        <v>112</v>
      </c>
      <c r="C14" s="248" t="s">
        <v>234</v>
      </c>
      <c r="D14" s="248"/>
      <c r="E14" s="250"/>
      <c r="F14" s="260"/>
      <c r="G14" s="402"/>
      <c r="H14" s="386" t="s">
        <v>246</v>
      </c>
      <c r="I14" s="381" t="s">
        <v>233</v>
      </c>
    </row>
    <row r="15" spans="1:9" ht="63.75" x14ac:dyDescent="0.2">
      <c r="A15" s="423"/>
      <c r="B15" s="248" t="s">
        <v>113</v>
      </c>
      <c r="C15" s="385" t="s">
        <v>243</v>
      </c>
      <c r="D15" s="248"/>
      <c r="E15" s="257"/>
      <c r="F15" s="260"/>
      <c r="G15" s="257"/>
      <c r="H15" s="387" t="s">
        <v>242</v>
      </c>
      <c r="I15" s="382" t="s">
        <v>249</v>
      </c>
    </row>
    <row r="16" spans="1:9" ht="105" customHeight="1" x14ac:dyDescent="0.2">
      <c r="A16" s="423"/>
      <c r="B16" s="248" t="s">
        <v>113</v>
      </c>
      <c r="C16" s="391" t="s">
        <v>225</v>
      </c>
      <c r="D16" s="248"/>
      <c r="E16" s="257"/>
      <c r="F16" s="260"/>
      <c r="H16" s="390" t="s">
        <v>224</v>
      </c>
      <c r="I16" s="391" t="s">
        <v>226</v>
      </c>
    </row>
    <row r="17" spans="1:9" ht="63.75" x14ac:dyDescent="0.2">
      <c r="A17" s="423"/>
      <c r="B17" s="248" t="s">
        <v>113</v>
      </c>
      <c r="C17" s="404" t="s">
        <v>248</v>
      </c>
      <c r="D17" s="380"/>
      <c r="E17" s="256"/>
      <c r="F17" s="260"/>
      <c r="G17" s="256"/>
      <c r="H17" s="405" t="s">
        <v>245</v>
      </c>
      <c r="I17" s="383" t="s">
        <v>220</v>
      </c>
    </row>
    <row r="18" spans="1:9" ht="25.5" x14ac:dyDescent="0.2">
      <c r="A18" s="423"/>
      <c r="B18" s="248" t="s">
        <v>113</v>
      </c>
      <c r="C18" s="386" t="s">
        <v>235</v>
      </c>
      <c r="D18" s="248"/>
      <c r="E18" s="251"/>
      <c r="F18" s="260"/>
      <c r="G18" s="251"/>
      <c r="H18" s="386" t="s">
        <v>237</v>
      </c>
      <c r="I18" s="406" t="s">
        <v>236</v>
      </c>
    </row>
    <row r="19" spans="1:9" x14ac:dyDescent="0.2">
      <c r="A19" s="423"/>
      <c r="B19" s="248"/>
      <c r="C19" s="258"/>
      <c r="D19" s="248"/>
      <c r="E19" s="251"/>
      <c r="F19" s="260"/>
      <c r="G19" s="251"/>
    </row>
    <row r="20" spans="1:9" x14ac:dyDescent="0.2">
      <c r="A20" s="423"/>
      <c r="B20" s="248"/>
      <c r="C20" s="250"/>
      <c r="D20" s="248"/>
      <c r="E20" s="249"/>
      <c r="F20" s="260"/>
      <c r="G20" s="261"/>
      <c r="H20" s="254"/>
      <c r="I20" s="255"/>
    </row>
    <row r="21" spans="1:9" x14ac:dyDescent="0.2">
      <c r="A21" s="424"/>
      <c r="B21" s="248"/>
      <c r="C21" s="250"/>
      <c r="D21" s="248"/>
      <c r="E21" s="251"/>
      <c r="F21" s="260"/>
      <c r="G21" s="402"/>
      <c r="H21" s="254"/>
      <c r="I21" s="255"/>
    </row>
    <row r="22" spans="1:9" x14ac:dyDescent="0.2">
      <c r="A22" s="414"/>
      <c r="B22" s="414"/>
      <c r="C22" s="414"/>
      <c r="D22" s="414"/>
      <c r="E22" s="414"/>
      <c r="F22" s="414"/>
      <c r="G22" s="414"/>
      <c r="H22" s="414"/>
      <c r="I22" s="415"/>
    </row>
    <row r="23" spans="1:9" ht="31.5" customHeight="1" x14ac:dyDescent="0.2">
      <c r="A23" s="155" t="s">
        <v>175</v>
      </c>
      <c r="B23" s="427" t="s">
        <v>217</v>
      </c>
      <c r="C23" s="428"/>
      <c r="D23" s="428"/>
      <c r="E23" s="428"/>
      <c r="F23" s="428"/>
      <c r="G23" s="378"/>
      <c r="H23" s="378"/>
      <c r="I23" s="379"/>
    </row>
    <row r="24" spans="1:9" x14ac:dyDescent="0.2">
      <c r="A24" s="156"/>
      <c r="B24" s="157"/>
      <c r="C24" s="157"/>
      <c r="D24" s="157"/>
      <c r="E24" s="157"/>
      <c r="F24" s="157"/>
      <c r="G24" s="157"/>
      <c r="H24" s="157"/>
      <c r="I24" s="158"/>
    </row>
    <row r="25" spans="1:9" x14ac:dyDescent="0.2">
      <c r="A25" s="156"/>
      <c r="B25" s="157"/>
      <c r="C25" s="157"/>
      <c r="D25" s="157"/>
      <c r="E25" s="157"/>
      <c r="F25" s="157"/>
      <c r="G25" s="157"/>
      <c r="H25" s="157"/>
      <c r="I25" s="158"/>
    </row>
    <row r="26" spans="1:9" x14ac:dyDescent="0.2">
      <c r="A26" s="156"/>
      <c r="B26" s="157"/>
      <c r="C26" s="157"/>
      <c r="D26" s="157"/>
      <c r="E26" s="157"/>
      <c r="F26" s="157"/>
      <c r="G26" s="157"/>
      <c r="H26" s="157"/>
      <c r="I26" s="158"/>
    </row>
    <row r="27" spans="1:9" x14ac:dyDescent="0.2">
      <c r="A27" s="156"/>
      <c r="B27" s="157"/>
      <c r="C27" s="157"/>
      <c r="D27" s="157"/>
      <c r="E27" s="157"/>
      <c r="F27" s="157"/>
      <c r="G27" s="157"/>
      <c r="H27" s="157"/>
      <c r="I27" s="158"/>
    </row>
    <row r="28" spans="1:9" ht="13.5" thickBot="1" x14ac:dyDescent="0.25">
      <c r="A28" s="159"/>
      <c r="B28" s="160"/>
      <c r="C28" s="160"/>
      <c r="D28" s="160"/>
      <c r="E28" s="160"/>
      <c r="F28" s="160"/>
      <c r="G28" s="160"/>
      <c r="H28" s="160"/>
      <c r="I28" s="161"/>
    </row>
    <row r="40" spans="1:3" x14ac:dyDescent="0.2">
      <c r="A40" s="41" t="s">
        <v>189</v>
      </c>
      <c r="B40" s="41" t="s">
        <v>188</v>
      </c>
      <c r="C40" s="41" t="s">
        <v>190</v>
      </c>
    </row>
    <row r="42" spans="1:3" x14ac:dyDescent="0.2">
      <c r="A42" s="41" t="s">
        <v>106</v>
      </c>
      <c r="B42" s="41" t="s">
        <v>111</v>
      </c>
      <c r="C42" s="41" t="s">
        <v>178</v>
      </c>
    </row>
    <row r="43" spans="1:3" x14ac:dyDescent="0.2">
      <c r="A43" s="41" t="s">
        <v>107</v>
      </c>
      <c r="B43" s="41" t="s">
        <v>112</v>
      </c>
      <c r="C43" s="41" t="s">
        <v>179</v>
      </c>
    </row>
    <row r="44" spans="1:3" x14ac:dyDescent="0.2">
      <c r="A44" s="41" t="s">
        <v>108</v>
      </c>
      <c r="B44" s="41" t="s">
        <v>113</v>
      </c>
      <c r="C44" s="41" t="s">
        <v>180</v>
      </c>
    </row>
    <row r="45" spans="1:3" x14ac:dyDescent="0.2">
      <c r="A45" s="41" t="s">
        <v>109</v>
      </c>
      <c r="B45" s="41" t="s">
        <v>6</v>
      </c>
      <c r="C45" s="41" t="s">
        <v>181</v>
      </c>
    </row>
    <row r="46" spans="1:3" x14ac:dyDescent="0.2">
      <c r="A46" s="41" t="s">
        <v>110</v>
      </c>
      <c r="B46" s="41" t="s">
        <v>185</v>
      </c>
      <c r="C46" s="41" t="s">
        <v>182</v>
      </c>
    </row>
    <row r="47" spans="1:3" x14ac:dyDescent="0.2">
      <c r="A47" s="41" t="s">
        <v>184</v>
      </c>
      <c r="B47" s="41" t="s">
        <v>186</v>
      </c>
      <c r="C47" s="41" t="s">
        <v>183</v>
      </c>
    </row>
    <row r="48" spans="1:3" x14ac:dyDescent="0.2">
      <c r="B48" s="41" t="s">
        <v>187</v>
      </c>
    </row>
  </sheetData>
  <sheetProtection formatCells="0" formatColumns="0" formatRows="0" insertColumns="0" insertRows="0" insertHyperlinks="0" deleteColumns="0" deleteRows="0"/>
  <mergeCells count="26">
    <mergeCell ref="A1:A3"/>
    <mergeCell ref="B1:G1"/>
    <mergeCell ref="B2:G2"/>
    <mergeCell ref="B3:G3"/>
    <mergeCell ref="B23:F23"/>
    <mergeCell ref="A8:I8"/>
    <mergeCell ref="A9:A12"/>
    <mergeCell ref="I11:I13"/>
    <mergeCell ref="C7:I7"/>
    <mergeCell ref="H9:H10"/>
    <mergeCell ref="B11:C11"/>
    <mergeCell ref="D11:E11"/>
    <mergeCell ref="B12:B13"/>
    <mergeCell ref="C12:C13"/>
    <mergeCell ref="D12:D13"/>
    <mergeCell ref="E12:E13"/>
    <mergeCell ref="B9:G10"/>
    <mergeCell ref="F11:G11"/>
    <mergeCell ref="A22:I22"/>
    <mergeCell ref="I9:I10"/>
    <mergeCell ref="A4:I4"/>
    <mergeCell ref="F12:F13"/>
    <mergeCell ref="G12:G13"/>
    <mergeCell ref="A14:A21"/>
    <mergeCell ref="B6:C6"/>
    <mergeCell ref="H11:H13"/>
  </mergeCells>
  <dataValidations count="3">
    <dataValidation type="list" allowBlank="1" showInputMessage="1" showErrorMessage="1" sqref="B14:B21" xr:uid="{00000000-0002-0000-0000-000000000000}">
      <formula1>$B$42:$B$48</formula1>
    </dataValidation>
    <dataValidation type="list" allowBlank="1" showInputMessage="1" showErrorMessage="1" sqref="D14:D21 G21 G14" xr:uid="{00000000-0002-0000-0000-000001000000}">
      <formula1>$A$42:$A$47</formula1>
    </dataValidation>
    <dataValidation type="list" allowBlank="1" showInputMessage="1" showErrorMessage="1" sqref="F14:F21" xr:uid="{00000000-0002-0000-0000-000002000000}">
      <formula1>$C$42:$C$47</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8" tint="-0.249977111117893"/>
  </sheetPr>
  <dimension ref="A1:AL79"/>
  <sheetViews>
    <sheetView showGridLines="0" view="pageBreakPreview" topLeftCell="A7" zoomScale="90" zoomScaleNormal="60" zoomScaleSheetLayoutView="90" workbookViewId="0">
      <selection activeCell="C16" sqref="C16"/>
    </sheetView>
  </sheetViews>
  <sheetFormatPr baseColWidth="10" defaultColWidth="0" defaultRowHeight="14.25" x14ac:dyDescent="0.2"/>
  <cols>
    <col min="1" max="1" width="9" style="45" customWidth="1"/>
    <col min="2" max="2" width="54" style="45" customWidth="1"/>
    <col min="3" max="3" width="22.85546875" style="45" customWidth="1"/>
    <col min="4" max="4" width="41.85546875" style="45" customWidth="1"/>
    <col min="5" max="5" width="50.42578125" style="45" customWidth="1"/>
    <col min="6" max="6" width="34.4257812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75"/>
      <c r="B1" s="476"/>
      <c r="C1" s="476"/>
      <c r="D1" s="476"/>
      <c r="E1" s="476"/>
      <c r="F1" s="477"/>
      <c r="G1" s="44"/>
    </row>
    <row r="2" spans="1:7" ht="15" x14ac:dyDescent="0.2">
      <c r="A2" s="478"/>
      <c r="B2" s="479"/>
      <c r="C2" s="479"/>
      <c r="D2" s="479"/>
      <c r="E2" s="479"/>
      <c r="F2" s="480"/>
      <c r="G2" s="44"/>
    </row>
    <row r="3" spans="1:7" ht="15" x14ac:dyDescent="0.2">
      <c r="A3" s="478" t="s">
        <v>75</v>
      </c>
      <c r="B3" s="479"/>
      <c r="C3" s="479"/>
      <c r="D3" s="479"/>
      <c r="E3" s="479"/>
      <c r="F3" s="480"/>
      <c r="G3" s="44"/>
    </row>
    <row r="4" spans="1:7" ht="15" x14ac:dyDescent="0.2">
      <c r="A4" s="182"/>
      <c r="B4" s="180"/>
      <c r="C4" s="180"/>
      <c r="D4" s="180"/>
      <c r="E4" s="180"/>
      <c r="F4" s="181"/>
      <c r="G4" s="44"/>
    </row>
    <row r="5" spans="1:7" ht="15" thickBot="1" x14ac:dyDescent="0.25">
      <c r="A5" s="226"/>
      <c r="B5" s="227"/>
      <c r="C5" s="227"/>
      <c r="D5" s="227"/>
      <c r="E5" s="227"/>
      <c r="F5" s="228"/>
      <c r="G5" s="44"/>
    </row>
    <row r="6" spans="1:7" x14ac:dyDescent="0.2">
      <c r="A6" s="229" t="s">
        <v>77</v>
      </c>
      <c r="B6" s="481" t="s">
        <v>48</v>
      </c>
      <c r="C6" s="481"/>
      <c r="D6" s="484"/>
      <c r="E6" s="485"/>
      <c r="F6" s="486"/>
      <c r="G6" s="44"/>
    </row>
    <row r="7" spans="1:7" x14ac:dyDescent="0.2">
      <c r="A7" s="148" t="s">
        <v>73</v>
      </c>
      <c r="B7" s="482">
        <f>'CONTEXTO ESTRATEGICO'!B7</f>
        <v>0</v>
      </c>
      <c r="C7" s="483"/>
      <c r="D7" s="487"/>
      <c r="E7" s="488"/>
      <c r="F7" s="489"/>
      <c r="G7" s="44"/>
    </row>
    <row r="8" spans="1:7" x14ac:dyDescent="0.2">
      <c r="A8" s="468" t="s">
        <v>78</v>
      </c>
      <c r="B8" s="469"/>
      <c r="C8" s="454" t="s">
        <v>88</v>
      </c>
      <c r="D8" s="454"/>
      <c r="E8" s="454"/>
      <c r="F8" s="455"/>
      <c r="G8" s="44"/>
    </row>
    <row r="9" spans="1:7" ht="58.5" customHeight="1" x14ac:dyDescent="0.2">
      <c r="A9" s="473" t="str">
        <f>IF('CONTEXTO ESTRATEGICO'!A14="","",'CONTEXTO ESTRATEGICO'!A14)</f>
        <v>proteccion funcion publica</v>
      </c>
      <c r="B9" s="474"/>
      <c r="C9" s="462" t="str">
        <f>'CONTEXTO ESTRATEGICO'!B23</f>
        <v xml:space="preserve"> Investigas y/o sancionar las conductas de los servidores publicos de la Gobernacion de Bolivar, originadas en el cumplimiento de los deberes funcionales, la extralimitacion en el ejercicio de los derechos y funciones, la violacion  de los regimen de  prohibiciones, de inhabilidades, incompatibilidades, impedimento, y conflictos de intereses y demas normas imperativa.</v>
      </c>
      <c r="D9" s="463"/>
      <c r="E9" s="463"/>
      <c r="F9" s="464"/>
      <c r="G9" s="44"/>
    </row>
    <row r="10" spans="1:7" ht="18.75" customHeight="1" x14ac:dyDescent="0.2">
      <c r="A10" s="470" t="s">
        <v>18</v>
      </c>
      <c r="B10" s="471"/>
      <c r="C10" s="471"/>
      <c r="D10" s="471"/>
      <c r="E10" s="471"/>
      <c r="F10" s="472"/>
    </row>
    <row r="11" spans="1:7" ht="45" customHeight="1" x14ac:dyDescent="0.2">
      <c r="A11" s="452" t="s">
        <v>86</v>
      </c>
      <c r="B11" s="453"/>
      <c r="C11" s="465"/>
      <c r="D11" s="466"/>
      <c r="E11" s="466"/>
      <c r="F11" s="467"/>
    </row>
    <row r="12" spans="1:7" ht="39.75" customHeight="1" x14ac:dyDescent="0.2">
      <c r="A12" s="230" t="s">
        <v>47</v>
      </c>
      <c r="B12" s="43" t="s">
        <v>115</v>
      </c>
      <c r="C12" s="43" t="s">
        <v>52</v>
      </c>
      <c r="D12" s="43" t="s">
        <v>12</v>
      </c>
      <c r="E12" s="43" t="s">
        <v>11</v>
      </c>
      <c r="F12" s="139" t="s">
        <v>156</v>
      </c>
      <c r="G12" s="44"/>
    </row>
    <row r="13" spans="1:7" s="47" customFormat="1" ht="75" customHeight="1" x14ac:dyDescent="0.2">
      <c r="A13" s="140" t="s">
        <v>39</v>
      </c>
      <c r="B13" s="389" t="str">
        <f>'CONTEXTO ESTRATEGICO'!H14</f>
        <v xml:space="preserve">No adelantar los procesos disciplinarios dentro de los términos establecidos por el Código Disciplinario Único.  </v>
      </c>
      <c r="C13" s="93" t="s">
        <v>10</v>
      </c>
      <c r="D13" s="389" t="str">
        <f>CONCATENATE('CONTEXTO ESTRATEGICO'!C14,'CONTEXTO ESTRATEGICO'!E14,'CONTEXTO ESTRATEGICO'!G14)</f>
        <v xml:space="preserve"> la oficina de control disciplinario adolece de personal de planta para adelantar los procesos disciplinario</v>
      </c>
      <c r="E13" s="93" t="s">
        <v>239</v>
      </c>
      <c r="F13" s="388" t="str">
        <f>'CONTEXTO ESTRATEGICO'!I14</f>
        <v xml:space="preserve">Incumplimiento de las actividades y programas por parte de la oficina de control diciplinario </v>
      </c>
      <c r="G13" s="46"/>
    </row>
    <row r="14" spans="1:7" s="47" customFormat="1" ht="57" x14ac:dyDescent="0.2">
      <c r="A14" s="140" t="s">
        <v>40</v>
      </c>
      <c r="B14" s="389" t="str">
        <f>'CONTEXTO ESTRATEGICO'!H15</f>
        <v>la incompetencia del funcionario para proferir el fallo</v>
      </c>
      <c r="C14" s="93" t="s">
        <v>94</v>
      </c>
      <c r="D14" s="389" t="str">
        <f>CONCATENATE('CONTEXTO ESTRATEGICO'!C15,'CONTEXTO ESTRATEGICO'!E15,'CONTEXTO ESTRATEGICO'!G15)</f>
        <v xml:space="preserve">que el informe sea confuso y que de lugar a que se inicie el proceso contra una persona que no sea funcionario de la Gobernacion de Bolivar </v>
      </c>
      <c r="E14" s="93" t="s">
        <v>244</v>
      </c>
      <c r="F14" s="388" t="str">
        <f>'CONTEXTO ESTRATEGICO'!I15</f>
        <v>una nulidad procesal.</v>
      </c>
      <c r="G14" s="46"/>
    </row>
    <row r="15" spans="1:7" s="47" customFormat="1" ht="69.75" customHeight="1" x14ac:dyDescent="0.2">
      <c r="A15" s="140" t="s">
        <v>41</v>
      </c>
      <c r="B15" s="389" t="str">
        <f>'CONTEXTO ESTRATEGICO'!H16</f>
        <v>tranaspapelacion de documento</v>
      </c>
      <c r="C15" s="93" t="s">
        <v>80</v>
      </c>
      <c r="D15" s="389" t="str">
        <f>CONCATENATE('CONTEXTO ESTRATEGICO'!C16,'CONTEXTO ESTRATEGICO'!E16,'CONTEXTO ESTRATEGICO'!H14)</f>
        <v xml:space="preserve">que no este legaje los documentos en una carpeta que permita identificarlos No adelantar los procesos disciplinarios dentro de los términos establecidos por el Código Disciplinario Único.  </v>
      </c>
      <c r="E15" s="93" t="s">
        <v>227</v>
      </c>
      <c r="F15" s="388" t="str">
        <f>'CONTEXTO ESTRATEGICO'!I16</f>
        <v xml:space="preserve">retraso  del proceso y las actividades en las que intervenga el documento que se encuentre estraviado </v>
      </c>
    </row>
    <row r="16" spans="1:7" s="47" customFormat="1" ht="57" x14ac:dyDescent="0.2">
      <c r="A16" s="140" t="s">
        <v>42</v>
      </c>
      <c r="B16" s="389" t="str">
        <f>'CONTEXTO ESTRATEGICO'!H17</f>
        <v xml:space="preserve">la prescripcion </v>
      </c>
      <c r="C16" s="409" t="s">
        <v>10</v>
      </c>
      <c r="D16" s="389" t="str">
        <f>CONCATENATE('CONTEXTO ESTRATEGICO'!H17,'CONTEXTO ESTRATEGICO'!E17,'CONTEXTO ESTRATEGICO'!C17)</f>
        <v>la prescripcion que se extinga la accion disciplinaria del estado y no adelantar el proceso en el termino de 5 años, que no se revise periodicamente los procesos</v>
      </c>
      <c r="E16" s="93" t="s">
        <v>218</v>
      </c>
      <c r="F16" s="388" t="str">
        <f>'CONTEXTO ESTRATEGICO'!I17</f>
        <v xml:space="preserve"> vencimiento  del plazo señalado por la ley disciplinaria, sin haber adelantado y concluido </v>
      </c>
    </row>
    <row r="17" spans="1:7" s="47" customFormat="1" ht="42.75" x14ac:dyDescent="0.2">
      <c r="A17" s="140" t="s">
        <v>43</v>
      </c>
      <c r="B17" s="389" t="str">
        <f>'CONTEXTO ESTRATEGICO'!H18</f>
        <v>violacion de la defensa del investigado</v>
      </c>
      <c r="C17" s="93" t="s">
        <v>80</v>
      </c>
      <c r="D17" s="389" t="str">
        <f>CONCATENATE('CONTEXTO ESTRATEGICO'!C18,'CONTEXTO ESTRATEGICO'!E18,'CONTEXTO ESTRATEGICO'!G18)</f>
        <v xml:space="preserve">cuando el abogado de oficio no ejerce la defenza tecnica </v>
      </c>
      <c r="E17" s="93" t="s">
        <v>232</v>
      </c>
      <c r="F17" s="388" t="str">
        <f>'CONTEXTO ESTRATEGICO'!I18</f>
        <v>la infracion  al debido proceso consagrado en el articulo 29 de la costitucional</v>
      </c>
      <c r="G17" s="46"/>
    </row>
    <row r="18" spans="1:7" s="47" customFormat="1" ht="44.25" customHeight="1" x14ac:dyDescent="0.2">
      <c r="A18" s="140" t="s">
        <v>44</v>
      </c>
      <c r="B18" s="92"/>
      <c r="C18" s="93"/>
      <c r="D18" s="375" t="str">
        <f>CONCATENATE('CONTEXTO ESTRATEGICO'!C19,'CONTEXTO ESTRATEGICO'!E19,'CONTEXTO ESTRATEGICO'!G19)</f>
        <v/>
      </c>
      <c r="E18" s="94"/>
      <c r="F18" s="376"/>
    </row>
    <row r="19" spans="1:7" s="47" customFormat="1" x14ac:dyDescent="0.2">
      <c r="A19" s="140" t="s">
        <v>45</v>
      </c>
      <c r="B19" s="92"/>
      <c r="C19" s="93"/>
      <c r="D19" s="375" t="str">
        <f>CONCATENATE('CONTEXTO ESTRATEGICO'!C20,'CONTEXTO ESTRATEGICO'!E20,'CONTEXTO ESTRATEGICO'!G20)</f>
        <v/>
      </c>
      <c r="E19" s="94"/>
      <c r="F19" s="239"/>
    </row>
    <row r="20" spans="1:7" s="47" customFormat="1" x14ac:dyDescent="0.2">
      <c r="A20" s="140" t="s">
        <v>46</v>
      </c>
      <c r="B20" s="92"/>
      <c r="C20" s="93"/>
      <c r="D20" s="375" t="str">
        <f>CONCATENATE('CONTEXTO ESTRATEGICO'!C21,'CONTEXTO ESTRATEGICO'!E21,'CONTEXTO ESTRATEGICO'!G21)</f>
        <v/>
      </c>
      <c r="E20" s="94"/>
      <c r="F20" s="239"/>
    </row>
    <row r="21" spans="1:7" ht="15" thickBot="1" x14ac:dyDescent="0.25">
      <c r="A21" s="149"/>
      <c r="B21" s="44"/>
      <c r="C21" s="44"/>
      <c r="D21" s="375" t="str">
        <f>CONCATENATE('CONTEXTO ESTRATEGICO'!C22,'CONTEXTO ESTRATEGICO'!E22,'CONTEXTO ESTRATEGICO'!G22)</f>
        <v/>
      </c>
      <c r="E21" s="44"/>
      <c r="F21" s="137"/>
    </row>
    <row r="22" spans="1:7" ht="15" thickBot="1" x14ac:dyDescent="0.25">
      <c r="A22" s="149"/>
      <c r="B22" s="235" t="s">
        <v>21</v>
      </c>
      <c r="C22" s="460" t="s">
        <v>23</v>
      </c>
      <c r="D22" s="460"/>
      <c r="E22" s="460" t="s">
        <v>22</v>
      </c>
      <c r="F22" s="461"/>
    </row>
    <row r="23" spans="1:7" x14ac:dyDescent="0.2">
      <c r="A23" s="149"/>
      <c r="B23" s="233"/>
      <c r="C23" s="456"/>
      <c r="D23" s="456"/>
      <c r="E23" s="456"/>
      <c r="F23" s="458"/>
    </row>
    <row r="24" spans="1:7" ht="15" thickBot="1" x14ac:dyDescent="0.25">
      <c r="A24" s="149"/>
      <c r="B24" s="234"/>
      <c r="C24" s="457"/>
      <c r="D24" s="457"/>
      <c r="E24" s="457"/>
      <c r="F24" s="459"/>
    </row>
    <row r="25" spans="1:7" x14ac:dyDescent="0.2">
      <c r="A25" s="149"/>
      <c r="B25" s="231"/>
      <c r="C25" s="231"/>
      <c r="D25" s="231"/>
      <c r="E25" s="231"/>
      <c r="F25" s="232"/>
    </row>
    <row r="26" spans="1:7" x14ac:dyDescent="0.2">
      <c r="A26" s="141"/>
      <c r="B26" s="132"/>
      <c r="C26" s="132"/>
      <c r="D26" s="132"/>
      <c r="E26" s="132"/>
      <c r="F26" s="142"/>
    </row>
    <row r="27" spans="1:7" x14ac:dyDescent="0.2">
      <c r="A27" s="141"/>
      <c r="B27" s="132"/>
      <c r="C27" s="132"/>
      <c r="D27" s="132"/>
      <c r="E27" s="132"/>
      <c r="F27" s="142"/>
    </row>
    <row r="28" spans="1:7" x14ac:dyDescent="0.2">
      <c r="A28" s="141"/>
      <c r="B28" s="133"/>
      <c r="C28" s="133"/>
      <c r="D28" s="133"/>
      <c r="E28" s="133"/>
      <c r="F28" s="142"/>
    </row>
    <row r="29" spans="1:7" x14ac:dyDescent="0.2">
      <c r="A29" s="141"/>
      <c r="B29" s="133"/>
      <c r="C29" s="133"/>
      <c r="D29" s="133"/>
      <c r="E29" s="133"/>
      <c r="F29" s="142"/>
    </row>
    <row r="30" spans="1:7" ht="15" thickBot="1" x14ac:dyDescent="0.25">
      <c r="A30" s="144"/>
      <c r="B30" s="150"/>
      <c r="C30" s="150"/>
      <c r="D30" s="150"/>
      <c r="E30" s="150"/>
      <c r="F30" s="151"/>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3:D23"/>
    <mergeCell ref="C24:D24"/>
    <mergeCell ref="E23:F23"/>
    <mergeCell ref="E24:F24"/>
    <mergeCell ref="E22:F22"/>
    <mergeCell ref="C22:D22"/>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xr:uid="{00000000-0002-0000-0100-000000000000}"/>
    <dataValidation allowBlank="1" showInputMessage="1" showErrorMessage="1" promptTitle="CLASIFICACION" prompt="Agrupar los riesgos por causas comunes puede contribuir a desarrollar respuestas efectivas a los riesgos." sqref="A11:B11" xr:uid="{00000000-0002-0000-0100-000001000000}"/>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xr:uid="{00000000-0002-0000-0100-00000200000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1" xr:uid="{00000000-0002-0000-0100-00000300000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8" tint="-0.249977111117893"/>
  </sheetPr>
  <dimension ref="A1:J63"/>
  <sheetViews>
    <sheetView showGridLines="0" topLeftCell="A10" zoomScale="104" zoomScaleNormal="104" zoomScaleSheetLayoutView="75" workbookViewId="0">
      <selection activeCell="F31" sqref="F31"/>
    </sheetView>
  </sheetViews>
  <sheetFormatPr baseColWidth="10" defaultColWidth="11.42578125" defaultRowHeight="14.25" x14ac:dyDescent="0.2"/>
  <cols>
    <col min="1" max="1" width="12.7109375" style="45" customWidth="1"/>
    <col min="2" max="2" width="47" style="55" customWidth="1"/>
    <col min="3" max="3" width="35" style="45" customWidth="1"/>
    <col min="4" max="4" width="17.140625" style="45" bestFit="1" customWidth="1" collapsed="1"/>
    <col min="5" max="5" width="23.7109375" style="45" customWidth="1"/>
    <col min="6" max="6" width="36.42578125" style="55" customWidth="1"/>
    <col min="7" max="16384" width="11.42578125" style="45"/>
  </cols>
  <sheetData>
    <row r="1" spans="1:10" ht="15" x14ac:dyDescent="0.2">
      <c r="A1" s="475"/>
      <c r="B1" s="476"/>
      <c r="C1" s="476"/>
      <c r="D1" s="476"/>
      <c r="E1" s="476"/>
      <c r="F1" s="477"/>
    </row>
    <row r="2" spans="1:10" ht="15" x14ac:dyDescent="0.2">
      <c r="A2" s="478"/>
      <c r="B2" s="479"/>
      <c r="C2" s="479"/>
      <c r="D2" s="479"/>
      <c r="E2" s="479"/>
      <c r="F2" s="480"/>
    </row>
    <row r="3" spans="1:10" ht="15" x14ac:dyDescent="0.2">
      <c r="A3" s="478" t="s">
        <v>75</v>
      </c>
      <c r="B3" s="479"/>
      <c r="C3" s="479"/>
      <c r="D3" s="479"/>
      <c r="E3" s="479"/>
      <c r="F3" s="480"/>
    </row>
    <row r="4" spans="1:10" ht="15" x14ac:dyDescent="0.2">
      <c r="A4" s="478"/>
      <c r="B4" s="479"/>
      <c r="C4" s="479"/>
      <c r="D4" s="479"/>
      <c r="E4" s="479"/>
      <c r="F4" s="480"/>
    </row>
    <row r="5" spans="1:10" ht="15" thickBot="1" x14ac:dyDescent="0.25">
      <c r="A5" s="185"/>
      <c r="B5" s="51"/>
      <c r="C5" s="51"/>
      <c r="D5" s="51"/>
      <c r="E5" s="51"/>
      <c r="F5" s="167"/>
    </row>
    <row r="6" spans="1:10" ht="12.75" customHeight="1" x14ac:dyDescent="0.2">
      <c r="A6" s="238" t="s">
        <v>77</v>
      </c>
      <c r="B6" s="337" t="s">
        <v>194</v>
      </c>
      <c r="C6" s="339"/>
      <c r="D6" s="339"/>
      <c r="E6" s="339"/>
      <c r="F6" s="340"/>
    </row>
    <row r="7" spans="1:10" x14ac:dyDescent="0.2">
      <c r="A7" s="138" t="s">
        <v>73</v>
      </c>
      <c r="B7" s="338" t="str">
        <f>IF('CONTEXTO ESTRATEGICO'!B7="","",'CONTEXTO ESTRATEGICO'!B7)</f>
        <v/>
      </c>
      <c r="C7" s="341"/>
      <c r="D7" s="341"/>
      <c r="E7" s="341"/>
      <c r="F7" s="342"/>
    </row>
    <row r="8" spans="1:10" ht="12.75" customHeight="1" x14ac:dyDescent="0.2">
      <c r="A8" s="468" t="s">
        <v>78</v>
      </c>
      <c r="B8" s="469"/>
      <c r="C8" s="497" t="s">
        <v>88</v>
      </c>
      <c r="D8" s="498"/>
      <c r="E8" s="498"/>
      <c r="F8" s="499"/>
    </row>
    <row r="9" spans="1:10" ht="74.25" customHeight="1" x14ac:dyDescent="0.2">
      <c r="A9" s="473" t="str">
        <f>IDENTIFICACIÓN!A9</f>
        <v>proteccion funcion publica</v>
      </c>
      <c r="B9" s="474"/>
      <c r="C9" s="494" t="str">
        <f>IDENTIFICACIÓN!C9</f>
        <v xml:space="preserve"> Investigas y/o sancionar las conductas de los servidores publicos de la Gobernacion de Bolivar, originadas en el cumplimiento de los deberes funcionales, la extralimitacion en el ejercicio de los derechos y funciones, la violacion  de los regimen de  prohibiciones, de inhabilidades, incompatibilidades, impedimento, y conflictos de intereses y demas normas imperativa.</v>
      </c>
      <c r="D9" s="495"/>
      <c r="E9" s="495"/>
      <c r="F9" s="496"/>
    </row>
    <row r="10" spans="1:10" ht="18.75" customHeight="1" x14ac:dyDescent="0.2">
      <c r="A10" s="493" t="s">
        <v>47</v>
      </c>
      <c r="B10" s="492" t="s">
        <v>13</v>
      </c>
      <c r="C10" s="490" t="s">
        <v>15</v>
      </c>
      <c r="D10" s="490"/>
      <c r="E10" s="490" t="s">
        <v>26</v>
      </c>
      <c r="F10" s="491"/>
    </row>
    <row r="11" spans="1:10" ht="51.75" customHeight="1" x14ac:dyDescent="0.2">
      <c r="A11" s="493"/>
      <c r="B11" s="492"/>
      <c r="C11" s="264" t="s">
        <v>135</v>
      </c>
      <c r="D11" s="264" t="s">
        <v>134</v>
      </c>
      <c r="E11" s="264" t="s">
        <v>133</v>
      </c>
      <c r="F11" s="265" t="s">
        <v>193</v>
      </c>
      <c r="H11" s="56"/>
      <c r="I11" s="56"/>
      <c r="J11" s="56"/>
    </row>
    <row r="12" spans="1:10" ht="42.75" x14ac:dyDescent="0.2">
      <c r="A12" s="140" t="str">
        <f>IDENTIFICACIÓN!A13</f>
        <v>R1</v>
      </c>
      <c r="B12" s="252" t="str">
        <f>IDENTIFICACIÓN!B13</f>
        <v xml:space="preserve">No adelantar los procesos disciplinarios dentro de los términos establecidos por el Código Disciplinario Único.  </v>
      </c>
      <c r="C12" s="96">
        <v>4</v>
      </c>
      <c r="D12" s="96">
        <v>5</v>
      </c>
      <c r="E12" s="95">
        <f t="shared" ref="E12:E19" si="0">(C12*D12)*4</f>
        <v>80</v>
      </c>
      <c r="F12" s="269" t="str">
        <f t="shared" ref="F12:F19" si="1">IF(OR(AND(C12=3,D12=4),AND(C12=2,D12=5),AND(E12&gt;=52,E12&lt;=100)),"ZONA RIESGO EXTREMA",IF(OR(AND(C12=5,D12=2),AND(C12=4,D12=3),AND(C12=1,D12=4),AND(E12=20),AND(E12&gt;=28,E12&lt;=48)),"ZONA RIESGO ALTA",IF(OR(AND(C12=1,D12=3),AND(C12=4,D12=1),AND(E12=24)),"ZONA RIESGO MODERADA",IF(AND(E12&gt;=4,E12&lt;=16),"ZONA RIESGO BAJA"))))</f>
        <v>ZONA RIESGO EXTREMA</v>
      </c>
      <c r="H12" s="56"/>
      <c r="I12" s="56"/>
      <c r="J12" s="56"/>
    </row>
    <row r="13" spans="1:10" ht="24" customHeight="1" x14ac:dyDescent="0.2">
      <c r="A13" s="140" t="str">
        <f>IDENTIFICACIÓN!A14</f>
        <v>R2</v>
      </c>
      <c r="B13" s="252" t="str">
        <f>IDENTIFICACIÓN!B14</f>
        <v>la incompetencia del funcionario para proferir el fallo</v>
      </c>
      <c r="C13" s="96">
        <v>1</v>
      </c>
      <c r="D13" s="96">
        <v>5</v>
      </c>
      <c r="E13" s="95">
        <f t="shared" si="0"/>
        <v>20</v>
      </c>
      <c r="F13" s="269" t="str">
        <f t="shared" si="1"/>
        <v>ZONA RIESGO ALTA</v>
      </c>
      <c r="J13" s="56"/>
    </row>
    <row r="14" spans="1:10" ht="23.25" customHeight="1" x14ac:dyDescent="0.2">
      <c r="A14" s="140" t="str">
        <f>IDENTIFICACIÓN!A15</f>
        <v>R3</v>
      </c>
      <c r="B14" s="252" t="str">
        <f>IDENTIFICACIÓN!B15</f>
        <v>tranaspapelacion de documento</v>
      </c>
      <c r="C14" s="96">
        <v>2</v>
      </c>
      <c r="D14" s="96">
        <v>3</v>
      </c>
      <c r="E14" s="95">
        <f t="shared" si="0"/>
        <v>24</v>
      </c>
      <c r="F14" s="269" t="str">
        <f t="shared" si="1"/>
        <v>ZONA RIESGO MODERADA</v>
      </c>
      <c r="J14" s="56"/>
    </row>
    <row r="15" spans="1:10" ht="30" customHeight="1" x14ac:dyDescent="0.2">
      <c r="A15" s="267" t="str">
        <f>IDENTIFICACIÓN!A16</f>
        <v>R4</v>
      </c>
      <c r="B15" s="252" t="str">
        <f>IDENTIFICACIÓN!B16</f>
        <v xml:space="preserve">la prescripcion </v>
      </c>
      <c r="C15" s="96">
        <v>1</v>
      </c>
      <c r="D15" s="96">
        <v>4</v>
      </c>
      <c r="E15" s="95">
        <f t="shared" si="0"/>
        <v>16</v>
      </c>
      <c r="F15" s="269" t="str">
        <f t="shared" si="1"/>
        <v>ZONA RIESGO ALTA</v>
      </c>
      <c r="H15" s="45" t="s">
        <v>192</v>
      </c>
      <c r="J15" s="56"/>
    </row>
    <row r="16" spans="1:10" s="55" customFormat="1" ht="15" x14ac:dyDescent="0.2">
      <c r="A16" s="267" t="str">
        <f>IDENTIFICACIÓN!A17</f>
        <v>R5</v>
      </c>
      <c r="B16" s="252" t="str">
        <f>IDENTIFICACIÓN!B17</f>
        <v>violacion de la defensa del investigado</v>
      </c>
      <c r="C16" s="96">
        <v>2</v>
      </c>
      <c r="D16" s="96">
        <v>4</v>
      </c>
      <c r="E16" s="95">
        <f t="shared" si="0"/>
        <v>32</v>
      </c>
      <c r="F16" s="269" t="str">
        <f t="shared" si="1"/>
        <v>ZONA RIESGO ALTA</v>
      </c>
      <c r="G16" s="56"/>
      <c r="J16" s="56"/>
    </row>
    <row r="17" spans="1:10" s="55" customFormat="1" ht="43.5" customHeight="1" x14ac:dyDescent="0.2">
      <c r="A17" s="267" t="str">
        <f>IDENTIFICACIÓN!A18</f>
        <v>R6</v>
      </c>
      <c r="B17" s="252">
        <f>IDENTIFICACIÓN!B18</f>
        <v>0</v>
      </c>
      <c r="C17" s="96"/>
      <c r="D17" s="96"/>
      <c r="E17" s="95">
        <f t="shared" si="0"/>
        <v>0</v>
      </c>
      <c r="F17" s="269" t="b">
        <f t="shared" si="1"/>
        <v>0</v>
      </c>
      <c r="G17" s="56"/>
      <c r="J17" s="56"/>
    </row>
    <row r="18" spans="1:10" ht="15" x14ac:dyDescent="0.2">
      <c r="A18" s="267" t="str">
        <f>IDENTIFICACIÓN!A19</f>
        <v>R7</v>
      </c>
      <c r="B18" s="252">
        <f>IDENTIFICACIÓN!B19</f>
        <v>0</v>
      </c>
      <c r="C18" s="96"/>
      <c r="D18" s="96"/>
      <c r="E18" s="95">
        <f t="shared" si="0"/>
        <v>0</v>
      </c>
      <c r="F18" s="269" t="b">
        <f t="shared" si="1"/>
        <v>0</v>
      </c>
      <c r="G18" s="56"/>
      <c r="H18" s="56"/>
      <c r="I18" s="56"/>
      <c r="J18" s="56"/>
    </row>
    <row r="19" spans="1:10" ht="15" x14ac:dyDescent="0.2">
      <c r="A19" s="268" t="str">
        <f>IDENTIFICACIÓN!A20</f>
        <v>R8</v>
      </c>
      <c r="B19" s="253">
        <f>IDENTIFICACIÓN!B20</f>
        <v>0</v>
      </c>
      <c r="C19" s="96"/>
      <c r="D19" s="135"/>
      <c r="E19" s="95">
        <f t="shared" si="0"/>
        <v>0</v>
      </c>
      <c r="F19" s="269" t="b">
        <f t="shared" si="1"/>
        <v>0</v>
      </c>
      <c r="H19" s="56"/>
      <c r="I19" s="56"/>
      <c r="J19" s="56"/>
    </row>
    <row r="20" spans="1:10" ht="18" customHeight="1" x14ac:dyDescent="0.2">
      <c r="A20" s="141"/>
      <c r="B20" s="134"/>
      <c r="C20" s="133"/>
      <c r="D20" s="133"/>
      <c r="E20" s="133"/>
      <c r="F20" s="270"/>
    </row>
    <row r="21" spans="1:10" ht="12.75" customHeight="1" x14ac:dyDescent="0.2">
      <c r="A21" s="141"/>
      <c r="B21" s="58"/>
      <c r="C21" s="59" t="s">
        <v>168</v>
      </c>
      <c r="D21" s="136"/>
      <c r="E21" s="136"/>
      <c r="F21" s="143"/>
    </row>
    <row r="22" spans="1:10" ht="12.75" customHeight="1" x14ac:dyDescent="0.2">
      <c r="A22" s="141"/>
      <c r="B22" s="121"/>
      <c r="C22" s="59" t="s">
        <v>165</v>
      </c>
      <c r="D22" s="136"/>
      <c r="E22" s="136"/>
      <c r="F22" s="143" t="s">
        <v>176</v>
      </c>
    </row>
    <row r="23" spans="1:10" ht="12.75" customHeight="1" x14ac:dyDescent="0.2">
      <c r="A23" s="141"/>
      <c r="B23" s="120"/>
      <c r="C23" s="59" t="s">
        <v>166</v>
      </c>
      <c r="D23" s="136"/>
      <c r="E23" s="136"/>
      <c r="F23" s="143"/>
    </row>
    <row r="24" spans="1:10" ht="12.75" customHeight="1" x14ac:dyDescent="0.2">
      <c r="A24" s="141"/>
      <c r="B24" s="237"/>
      <c r="C24" s="59" t="s">
        <v>167</v>
      </c>
      <c r="D24" s="136"/>
      <c r="E24" s="136"/>
      <c r="F24" s="143"/>
    </row>
    <row r="25" spans="1:10" ht="12.75" customHeight="1" thickBot="1" x14ac:dyDescent="0.25">
      <c r="A25" s="144"/>
      <c r="B25" s="145"/>
      <c r="C25" s="145"/>
      <c r="D25" s="145"/>
      <c r="E25" s="145"/>
      <c r="F25" s="146"/>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idden="1" x14ac:dyDescent="0.2">
      <c r="A47" s="45">
        <v>4</v>
      </c>
      <c r="B47" s="55">
        <v>4</v>
      </c>
      <c r="C47" s="45" t="s">
        <v>80</v>
      </c>
      <c r="D47" s="45" t="s">
        <v>119</v>
      </c>
      <c r="E47" s="45" t="s">
        <v>132</v>
      </c>
    </row>
    <row r="48" spans="1:5" hidden="1" x14ac:dyDescent="0.2">
      <c r="A48" s="45">
        <v>5</v>
      </c>
      <c r="B48" s="55">
        <v>5</v>
      </c>
      <c r="D48" s="45" t="s">
        <v>79</v>
      </c>
    </row>
    <row r="49" spans="4:4" ht="57" hidden="1" x14ac:dyDescent="0.2">
      <c r="D49" s="45" t="s">
        <v>160</v>
      </c>
    </row>
    <row r="50" spans="4:4" ht="57" hidden="1" x14ac:dyDescent="0.2">
      <c r="D50" s="45" t="s">
        <v>161</v>
      </c>
    </row>
    <row r="51" spans="4:4" ht="57" hidden="1" x14ac:dyDescent="0.2">
      <c r="D51" s="45" t="s">
        <v>162</v>
      </c>
    </row>
    <row r="52" spans="4:4" ht="42.75" hidden="1" x14ac:dyDescent="0.2">
      <c r="D52" s="45" t="s">
        <v>163</v>
      </c>
    </row>
    <row r="53" spans="4:4" ht="28.5" hidden="1" x14ac:dyDescent="0.2">
      <c r="D53" s="45" t="s">
        <v>164</v>
      </c>
    </row>
    <row r="54" spans="4:4" ht="28.5" hidden="1" x14ac:dyDescent="0.2">
      <c r="D54" s="45" t="s">
        <v>120</v>
      </c>
    </row>
    <row r="55" spans="4:4" ht="28.5" hidden="1" x14ac:dyDescent="0.2">
      <c r="D55" s="45" t="s">
        <v>171</v>
      </c>
    </row>
    <row r="56" spans="4:4" ht="28.5" hidden="1" x14ac:dyDescent="0.2">
      <c r="D56" s="45" t="s">
        <v>121</v>
      </c>
    </row>
    <row r="57" spans="4:4" ht="28.5" hidden="1" x14ac:dyDescent="0.2">
      <c r="D57" s="45" t="s">
        <v>122</v>
      </c>
    </row>
    <row r="58" spans="4:4" hidden="1" x14ac:dyDescent="0.2">
      <c r="D58" s="45" t="s">
        <v>123</v>
      </c>
    </row>
    <row r="59" spans="4:4" hidden="1" x14ac:dyDescent="0.2">
      <c r="D59" s="45" t="s">
        <v>124</v>
      </c>
    </row>
    <row r="60" spans="4:4" hidden="1" x14ac:dyDescent="0.2">
      <c r="D60" s="45" t="s">
        <v>125</v>
      </c>
    </row>
    <row r="61" spans="4:4" ht="28.5" hidden="1" x14ac:dyDescent="0.2">
      <c r="D61" s="45" t="s">
        <v>169</v>
      </c>
    </row>
    <row r="62" spans="4:4" ht="28.5" hidden="1" x14ac:dyDescent="0.2">
      <c r="D62" s="45" t="s">
        <v>126</v>
      </c>
    </row>
    <row r="63" spans="4:4" ht="28.5" hidden="1" x14ac:dyDescent="0.2">
      <c r="D63" s="45" t="s">
        <v>127</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xr:uid="{00000000-0002-0000-0200-000000000000}"/>
    <dataValidation type="list" allowBlank="1" showInputMessage="1" showErrorMessage="1" sqref="C12:C19" xr:uid="{00000000-0002-0000-0200-000001000000}">
      <formula1>$A$44:$A$48</formula1>
    </dataValidation>
    <dataValidation type="list" allowBlank="1" showInputMessage="1" showErrorMessage="1" sqref="D12:D19" xr:uid="{00000000-0002-0000-0200-000002000000}">
      <formula1>$B$44:$B$48</formula1>
    </dataValidation>
    <dataValidation type="list" allowBlank="1" showInputMessage="1" showErrorMessage="1" sqref="D40" xr:uid="{00000000-0002-0000-0200-000003000000}">
      <formula1>$D$44:$D$48</formula1>
    </dataValidation>
    <dataValidation allowBlank="1" showInputMessage="1" showErrorMessage="1" prompt="Es la materialización del riesgo y las consecuencias de su aparición. Su escala es: 5 bajo impacto, 10 medio, 20 alto impacto._x000a_" sqref="D11" xr:uid="{00000000-0002-0000-0200-000004000000}"/>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8" tint="-0.249977111117893"/>
  </sheetPr>
  <dimension ref="A1:O42"/>
  <sheetViews>
    <sheetView showGridLines="0" view="pageBreakPreview" topLeftCell="A11" zoomScale="120" zoomScaleNormal="80" zoomScaleSheetLayoutView="120" workbookViewId="0">
      <selection activeCell="D7" sqref="D7"/>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75"/>
      <c r="B1" s="476"/>
      <c r="C1" s="476"/>
      <c r="D1" s="476"/>
      <c r="E1" s="476"/>
      <c r="F1" s="476"/>
      <c r="G1" s="476"/>
      <c r="H1" s="476"/>
      <c r="I1" s="476"/>
      <c r="J1" s="476"/>
      <c r="K1" s="476"/>
      <c r="L1" s="476"/>
      <c r="M1" s="476"/>
      <c r="N1" s="477"/>
      <c r="O1" s="173"/>
    </row>
    <row r="2" spans="1:15" s="35" customFormat="1" ht="15" x14ac:dyDescent="0.2">
      <c r="A2" s="478"/>
      <c r="B2" s="479"/>
      <c r="C2" s="479"/>
      <c r="D2" s="479"/>
      <c r="E2" s="479"/>
      <c r="F2" s="479"/>
      <c r="G2" s="479"/>
      <c r="H2" s="479"/>
      <c r="I2" s="479"/>
      <c r="J2" s="479"/>
      <c r="K2" s="479"/>
      <c r="L2" s="479"/>
      <c r="M2" s="479"/>
      <c r="N2" s="480"/>
      <c r="O2" s="173"/>
    </row>
    <row r="3" spans="1:15" s="35" customFormat="1" ht="15" x14ac:dyDescent="0.2">
      <c r="A3" s="478" t="s">
        <v>75</v>
      </c>
      <c r="B3" s="479"/>
      <c r="C3" s="479"/>
      <c r="D3" s="479"/>
      <c r="E3" s="479"/>
      <c r="F3" s="479"/>
      <c r="G3" s="479"/>
      <c r="H3" s="479"/>
      <c r="I3" s="479"/>
      <c r="J3" s="479"/>
      <c r="K3" s="479"/>
      <c r="L3" s="479"/>
      <c r="M3" s="479"/>
      <c r="N3" s="480"/>
      <c r="O3" s="173"/>
    </row>
    <row r="4" spans="1:15" s="35" customFormat="1" ht="14.25" x14ac:dyDescent="0.2">
      <c r="A4" s="165"/>
      <c r="B4" s="166"/>
      <c r="C4" s="166"/>
      <c r="D4" s="166"/>
      <c r="E4" s="166"/>
      <c r="F4" s="166"/>
      <c r="G4" s="166"/>
      <c r="H4" s="166"/>
      <c r="I4" s="166"/>
      <c r="J4" s="166"/>
      <c r="K4" s="166"/>
      <c r="L4" s="166"/>
      <c r="M4" s="166"/>
      <c r="N4" s="164"/>
      <c r="O4" s="173"/>
    </row>
    <row r="5" spans="1:15" s="35" customFormat="1" ht="15" thickBot="1" x14ac:dyDescent="0.25">
      <c r="A5" s="185"/>
      <c r="B5" s="186"/>
      <c r="C5" s="186"/>
      <c r="D5" s="186"/>
      <c r="E5" s="186"/>
      <c r="F5" s="186"/>
      <c r="G5" s="186"/>
      <c r="H5" s="186"/>
      <c r="I5" s="186"/>
      <c r="J5" s="186"/>
      <c r="K5" s="186"/>
      <c r="L5" s="186"/>
      <c r="M5" s="186"/>
      <c r="N5" s="187"/>
      <c r="O5" s="174"/>
    </row>
    <row r="6" spans="1:15" s="35" customFormat="1" ht="14.25" x14ac:dyDescent="0.2">
      <c r="A6" s="184" t="s">
        <v>77</v>
      </c>
      <c r="B6" s="502" t="s">
        <v>174</v>
      </c>
      <c r="C6" s="502"/>
      <c r="D6" s="343"/>
      <c r="E6" s="344"/>
      <c r="F6" s="344"/>
      <c r="G6" s="344"/>
      <c r="H6" s="344"/>
      <c r="I6" s="344"/>
      <c r="J6" s="344"/>
      <c r="K6" s="344"/>
      <c r="L6" s="344"/>
      <c r="M6" s="344"/>
      <c r="N6" s="345"/>
      <c r="O6" s="174"/>
    </row>
    <row r="7" spans="1:15" s="35" customFormat="1" ht="14.25" x14ac:dyDescent="0.2">
      <c r="A7" s="138" t="s">
        <v>73</v>
      </c>
      <c r="B7" s="503">
        <f>'CONTEXTO ESTRATEGICO'!B7</f>
        <v>0</v>
      </c>
      <c r="C7" s="504"/>
      <c r="D7" s="346"/>
      <c r="E7" s="347"/>
      <c r="F7" s="347"/>
      <c r="G7" s="347"/>
      <c r="H7" s="347"/>
      <c r="I7" s="347"/>
      <c r="J7" s="347"/>
      <c r="K7" s="347"/>
      <c r="L7" s="347"/>
      <c r="M7" s="347"/>
      <c r="N7" s="348"/>
      <c r="O7" s="175"/>
    </row>
    <row r="8" spans="1:15" s="35" customFormat="1" ht="28.5" customHeight="1" x14ac:dyDescent="0.2">
      <c r="A8" s="473" t="s">
        <v>78</v>
      </c>
      <c r="B8" s="474"/>
      <c r="C8" s="497" t="s">
        <v>88</v>
      </c>
      <c r="D8" s="498"/>
      <c r="E8" s="498"/>
      <c r="F8" s="498"/>
      <c r="G8" s="498"/>
      <c r="H8" s="498"/>
      <c r="I8" s="498"/>
      <c r="J8" s="498"/>
      <c r="K8" s="498"/>
      <c r="L8" s="498"/>
      <c r="M8" s="498"/>
      <c r="N8" s="505"/>
      <c r="O8" s="175"/>
    </row>
    <row r="9" spans="1:15" s="35" customFormat="1" ht="68.45" customHeight="1" thickBot="1" x14ac:dyDescent="0.25">
      <c r="A9" s="519" t="str">
        <f>'CONTEXTO ESTRATEGICO'!A14</f>
        <v>proteccion funcion publica</v>
      </c>
      <c r="B9" s="520"/>
      <c r="C9" s="506" t="str">
        <f>'CONTEXTO ESTRATEGICO'!B23</f>
        <v xml:space="preserve"> Investigas y/o sancionar las conductas de los servidores publicos de la Gobernacion de Bolivar, originadas en el cumplimiento de los deberes funcionales, la extralimitacion en el ejercicio de los derechos y funciones, la violacion  de los regimen de  prohibiciones, de inhabilidades, incompatibilidades, impedimento, y conflictos de intereses y demas normas imperativa.</v>
      </c>
      <c r="D9" s="507"/>
      <c r="E9" s="507"/>
      <c r="F9" s="507"/>
      <c r="G9" s="507"/>
      <c r="H9" s="507"/>
      <c r="I9" s="507"/>
      <c r="J9" s="507"/>
      <c r="K9" s="507"/>
      <c r="L9" s="507"/>
      <c r="M9" s="507"/>
      <c r="N9" s="508"/>
      <c r="O9" s="175"/>
    </row>
    <row r="10" spans="1:15" s="36" customFormat="1" x14ac:dyDescent="0.2">
      <c r="A10" s="12"/>
      <c r="B10" s="13"/>
      <c r="C10" s="13"/>
      <c r="D10" s="13"/>
      <c r="E10" s="13"/>
      <c r="F10" s="13"/>
      <c r="G10" s="13"/>
      <c r="H10" s="20"/>
      <c r="I10" s="14"/>
      <c r="J10" s="13"/>
      <c r="K10" s="13"/>
      <c r="L10" s="13"/>
      <c r="M10" s="13"/>
      <c r="N10" s="15"/>
      <c r="O10" s="176"/>
    </row>
    <row r="11" spans="1:15" ht="20.100000000000001" customHeight="1" thickBot="1" x14ac:dyDescent="0.25">
      <c r="A11" s="21"/>
      <c r="B11" s="5"/>
      <c r="C11" s="5"/>
      <c r="D11" s="5"/>
      <c r="E11" s="5"/>
      <c r="F11" s="5"/>
      <c r="G11" s="5"/>
      <c r="H11" s="5"/>
      <c r="I11" s="5"/>
      <c r="J11" s="5"/>
      <c r="K11" s="5"/>
      <c r="L11" s="5"/>
      <c r="M11" s="5"/>
      <c r="N11" s="10"/>
      <c r="O11" s="177"/>
    </row>
    <row r="12" spans="1:15" ht="20.100000000000001" customHeight="1" x14ac:dyDescent="0.2">
      <c r="A12" s="21"/>
      <c r="B12" s="516" t="str">
        <f>A9</f>
        <v>proteccion funcion publica</v>
      </c>
      <c r="C12" s="517"/>
      <c r="D12" s="517"/>
      <c r="E12" s="517"/>
      <c r="F12" s="517"/>
      <c r="G12" s="517"/>
      <c r="H12" s="518"/>
      <c r="I12" s="5"/>
      <c r="J12" s="5"/>
      <c r="K12" s="5"/>
      <c r="L12" s="5"/>
      <c r="M12" s="5"/>
      <c r="N12" s="10"/>
      <c r="O12" s="177"/>
    </row>
    <row r="13" spans="1:15" x14ac:dyDescent="0.2">
      <c r="A13" s="21"/>
      <c r="B13" s="2"/>
      <c r="C13" s="3"/>
      <c r="D13" s="3"/>
      <c r="E13" s="3"/>
      <c r="F13" s="3"/>
      <c r="G13" s="3"/>
      <c r="H13" s="101"/>
      <c r="I13" s="5"/>
      <c r="J13" s="5"/>
      <c r="K13" s="5"/>
      <c r="L13" s="5"/>
      <c r="M13" s="5"/>
      <c r="N13" s="10"/>
      <c r="O13" s="177"/>
    </row>
    <row r="14" spans="1:15" x14ac:dyDescent="0.2">
      <c r="A14" s="21"/>
      <c r="B14" s="2"/>
      <c r="C14" s="3"/>
      <c r="D14" s="3"/>
      <c r="E14" s="3"/>
      <c r="F14" s="3"/>
      <c r="G14" s="5"/>
      <c r="H14" s="101"/>
      <c r="I14" s="5"/>
      <c r="J14" s="5"/>
      <c r="K14" s="5"/>
      <c r="L14" s="5"/>
      <c r="M14" s="5"/>
      <c r="N14" s="10"/>
      <c r="O14" s="177"/>
    </row>
    <row r="15" spans="1:15" ht="3" customHeight="1" x14ac:dyDescent="0.2">
      <c r="A15" s="21"/>
      <c r="B15" s="2"/>
      <c r="C15" s="3"/>
      <c r="D15" s="97"/>
      <c r="E15" s="97"/>
      <c r="F15" s="97"/>
      <c r="G15" s="6"/>
      <c r="H15" s="101"/>
      <c r="I15" s="5"/>
      <c r="J15" s="514" t="s">
        <v>32</v>
      </c>
      <c r="K15" s="500" t="s">
        <v>35</v>
      </c>
      <c r="L15" s="514" t="s">
        <v>34</v>
      </c>
      <c r="M15" s="514" t="s">
        <v>33</v>
      </c>
      <c r="N15" s="10"/>
      <c r="O15" s="177"/>
    </row>
    <row r="16" spans="1:15" ht="16.5" customHeight="1" x14ac:dyDescent="0.2">
      <c r="A16" s="21"/>
      <c r="B16" s="2"/>
      <c r="C16" s="3"/>
      <c r="D16" s="97"/>
      <c r="E16" s="97"/>
      <c r="F16" s="97"/>
      <c r="G16" s="6"/>
      <c r="H16" s="524" t="s">
        <v>104</v>
      </c>
      <c r="I16" s="5"/>
      <c r="J16" s="515"/>
      <c r="K16" s="501"/>
      <c r="L16" s="515"/>
      <c r="M16" s="515"/>
      <c r="N16" s="10"/>
      <c r="O16" s="177"/>
    </row>
    <row r="17" spans="1:15" x14ac:dyDescent="0.2">
      <c r="A17" s="21"/>
      <c r="B17" s="2"/>
      <c r="C17" s="3"/>
      <c r="D17" s="97"/>
      <c r="E17" s="97"/>
      <c r="F17" s="97"/>
      <c r="G17" s="6"/>
      <c r="H17" s="524"/>
      <c r="I17" s="5"/>
      <c r="J17" s="509" t="str">
        <f>A9</f>
        <v>proteccion funcion publica</v>
      </c>
      <c r="K17" s="7" t="str">
        <f>IDENTIFICACIÓN!A13</f>
        <v>R1</v>
      </c>
      <c r="L17" s="7">
        <f>ANALISIS!D12</f>
        <v>5</v>
      </c>
      <c r="M17" s="7">
        <f>ANALISIS!C12</f>
        <v>4</v>
      </c>
      <c r="N17" s="10"/>
      <c r="O17" s="177"/>
    </row>
    <row r="18" spans="1:15" ht="12.75" customHeight="1" x14ac:dyDescent="0.2">
      <c r="A18" s="21"/>
      <c r="B18" s="2"/>
      <c r="C18" s="3"/>
      <c r="D18" s="97"/>
      <c r="E18" s="97"/>
      <c r="F18" s="97"/>
      <c r="G18" s="6"/>
      <c r="H18" s="524"/>
      <c r="I18" s="5"/>
      <c r="J18" s="510"/>
      <c r="K18" s="7" t="str">
        <f>IDENTIFICACIÓN!A14</f>
        <v>R2</v>
      </c>
      <c r="L18" s="7">
        <f>ANALISIS!D13</f>
        <v>5</v>
      </c>
      <c r="M18" s="7">
        <f>ANALISIS!C13</f>
        <v>1</v>
      </c>
      <c r="N18" s="10"/>
      <c r="O18" s="177"/>
    </row>
    <row r="19" spans="1:15" x14ac:dyDescent="0.2">
      <c r="A19" s="21"/>
      <c r="B19" s="2"/>
      <c r="C19" s="3"/>
      <c r="D19" s="97"/>
      <c r="E19" s="97"/>
      <c r="F19" s="97"/>
      <c r="G19" s="6"/>
      <c r="H19" s="522" t="s">
        <v>103</v>
      </c>
      <c r="I19" s="5"/>
      <c r="J19" s="510"/>
      <c r="K19" s="7" t="str">
        <f>IDENTIFICACIÓN!A15</f>
        <v>R3</v>
      </c>
      <c r="L19" s="7">
        <f>ANALISIS!D14</f>
        <v>3</v>
      </c>
      <c r="M19" s="7">
        <f>ANALISIS!C14</f>
        <v>2</v>
      </c>
      <c r="N19" s="10"/>
      <c r="O19" s="177"/>
    </row>
    <row r="20" spans="1:15" x14ac:dyDescent="0.2">
      <c r="A20" s="21"/>
      <c r="B20" s="2"/>
      <c r="C20" s="3"/>
      <c r="D20" s="97"/>
      <c r="E20" s="97"/>
      <c r="F20" s="97"/>
      <c r="G20" s="6"/>
      <c r="H20" s="522"/>
      <c r="I20" s="5"/>
      <c r="J20" s="510"/>
      <c r="K20" s="7" t="str">
        <f>IDENTIFICACIÓN!A16</f>
        <v>R4</v>
      </c>
      <c r="L20" s="7">
        <f>ANALISIS!D15</f>
        <v>4</v>
      </c>
      <c r="M20" s="7">
        <f>ANALISIS!C15</f>
        <v>1</v>
      </c>
      <c r="N20" s="10"/>
      <c r="O20" s="177"/>
    </row>
    <row r="21" spans="1:15" ht="20.25" customHeight="1" x14ac:dyDescent="0.2">
      <c r="A21" s="21"/>
      <c r="B21" s="2"/>
      <c r="C21" s="3"/>
      <c r="D21" s="97"/>
      <c r="E21" s="97"/>
      <c r="F21" s="97"/>
      <c r="G21" s="6"/>
      <c r="H21" s="522"/>
      <c r="I21" s="5"/>
      <c r="J21" s="510"/>
      <c r="K21" s="7" t="str">
        <f>IDENTIFICACIÓN!A17</f>
        <v>R5</v>
      </c>
      <c r="L21" s="7">
        <f>ANALISIS!D16</f>
        <v>4</v>
      </c>
      <c r="M21" s="7">
        <f>ANALISIS!C16</f>
        <v>2</v>
      </c>
      <c r="N21" s="10"/>
      <c r="O21" s="177"/>
    </row>
    <row r="22" spans="1:15" ht="12" customHeight="1" x14ac:dyDescent="0.2">
      <c r="A22" s="21"/>
      <c r="B22" s="2"/>
      <c r="C22" s="3"/>
      <c r="D22" s="97"/>
      <c r="E22" s="97"/>
      <c r="F22" s="97"/>
      <c r="G22" s="6"/>
      <c r="H22" s="523" t="s">
        <v>102</v>
      </c>
      <c r="I22" s="5"/>
      <c r="J22" s="510"/>
      <c r="K22" s="7" t="str">
        <f>IDENTIFICACIÓN!A18</f>
        <v>R6</v>
      </c>
      <c r="L22" s="7">
        <f>ANALISIS!D17</f>
        <v>0</v>
      </c>
      <c r="M22" s="7">
        <f>ANALISIS!C17</f>
        <v>0</v>
      </c>
      <c r="N22" s="10"/>
      <c r="O22" s="177"/>
    </row>
    <row r="23" spans="1:15" ht="12" customHeight="1" x14ac:dyDescent="0.2">
      <c r="A23" s="21"/>
      <c r="B23" s="2"/>
      <c r="C23" s="3"/>
      <c r="D23" s="97"/>
      <c r="E23" s="97"/>
      <c r="F23" s="97"/>
      <c r="G23" s="6"/>
      <c r="H23" s="523"/>
      <c r="I23" s="5"/>
      <c r="J23" s="510"/>
      <c r="K23" s="7" t="str">
        <f>IDENTIFICACIÓN!A19</f>
        <v>R7</v>
      </c>
      <c r="L23" s="7">
        <f>ANALISIS!D18</f>
        <v>0</v>
      </c>
      <c r="M23" s="7">
        <f>ANALISIS!C18</f>
        <v>0</v>
      </c>
      <c r="N23" s="10"/>
      <c r="O23" s="177"/>
    </row>
    <row r="24" spans="1:15" ht="19.5" customHeight="1" x14ac:dyDescent="0.2">
      <c r="A24" s="21"/>
      <c r="B24" s="2"/>
      <c r="C24" s="3"/>
      <c r="D24" s="97"/>
      <c r="E24" s="97"/>
      <c r="F24" s="97"/>
      <c r="G24" s="102"/>
      <c r="H24" s="523"/>
      <c r="I24" s="5"/>
      <c r="J24" s="511"/>
      <c r="K24" s="7" t="str">
        <f>IDENTIFICACIÓN!A20</f>
        <v>R8</v>
      </c>
      <c r="L24" s="7">
        <f>ANALISIS!D19</f>
        <v>0</v>
      </c>
      <c r="M24" s="7">
        <f>ANALISIS!C19</f>
        <v>0</v>
      </c>
      <c r="N24" s="10"/>
      <c r="O24" s="177"/>
    </row>
    <row r="25" spans="1:15" ht="12" customHeight="1" x14ac:dyDescent="0.2">
      <c r="A25" s="21"/>
      <c r="B25" s="2"/>
      <c r="C25" s="3"/>
      <c r="D25" s="97"/>
      <c r="E25" s="97"/>
      <c r="F25" s="97"/>
      <c r="G25" s="98"/>
      <c r="H25" s="522" t="s">
        <v>101</v>
      </c>
      <c r="I25" s="5"/>
      <c r="J25" s="5"/>
      <c r="K25" s="5"/>
      <c r="L25" s="5"/>
      <c r="M25" s="5"/>
      <c r="N25" s="10"/>
      <c r="O25" s="177"/>
    </row>
    <row r="26" spans="1:15" ht="12" customHeight="1" x14ac:dyDescent="0.2">
      <c r="A26" s="21"/>
      <c r="B26" s="2"/>
      <c r="C26" s="3"/>
      <c r="D26" s="97"/>
      <c r="E26" s="97"/>
      <c r="F26" s="97"/>
      <c r="G26" s="98"/>
      <c r="H26" s="522"/>
      <c r="I26" s="5"/>
      <c r="J26" s="5"/>
      <c r="K26" s="5"/>
      <c r="L26" s="5"/>
      <c r="M26" s="5"/>
      <c r="N26" s="10"/>
      <c r="O26" s="177"/>
    </row>
    <row r="27" spans="1:15" ht="18" customHeight="1" x14ac:dyDescent="0.2">
      <c r="A27" s="21"/>
      <c r="B27" s="2"/>
      <c r="C27" s="3"/>
      <c r="D27" s="97"/>
      <c r="E27" s="97"/>
      <c r="F27" s="97"/>
      <c r="G27" s="98"/>
      <c r="H27" s="522"/>
      <c r="I27" s="5"/>
      <c r="J27" s="102"/>
      <c r="K27" s="102"/>
      <c r="L27" s="5"/>
      <c r="M27" s="5"/>
      <c r="N27" s="10"/>
      <c r="O27" s="177"/>
    </row>
    <row r="28" spans="1:15" ht="12" customHeight="1" x14ac:dyDescent="0.2">
      <c r="A28" s="21"/>
      <c r="B28" s="2"/>
      <c r="C28" s="3"/>
      <c r="D28" s="97"/>
      <c r="E28" s="97"/>
      <c r="F28" s="97"/>
      <c r="G28" s="98"/>
      <c r="H28" s="521" t="s">
        <v>100</v>
      </c>
      <c r="I28" s="5"/>
      <c r="J28" s="102"/>
      <c r="K28" s="102"/>
      <c r="L28" s="5"/>
      <c r="M28" s="5"/>
      <c r="N28" s="10"/>
      <c r="O28" s="177"/>
    </row>
    <row r="29" spans="1:15" ht="12" customHeight="1" x14ac:dyDescent="0.2">
      <c r="A29" s="21"/>
      <c r="B29" s="2"/>
      <c r="C29" s="3"/>
      <c r="D29" s="3"/>
      <c r="E29" s="3"/>
      <c r="F29" s="3"/>
      <c r="G29" s="98"/>
      <c r="H29" s="521"/>
      <c r="I29" s="5"/>
      <c r="J29" s="102"/>
      <c r="K29" s="102"/>
      <c r="L29" s="5"/>
      <c r="M29" s="5"/>
      <c r="N29" s="10"/>
      <c r="O29" s="177"/>
    </row>
    <row r="30" spans="1:15" ht="21" customHeight="1" x14ac:dyDescent="0.2">
      <c r="A30" s="21"/>
      <c r="B30" s="2"/>
      <c r="C30" s="3"/>
      <c r="D30" s="3"/>
      <c r="E30" s="3"/>
      <c r="F30" s="3"/>
      <c r="G30" s="98"/>
      <c r="H30" s="521"/>
      <c r="I30" s="5"/>
      <c r="J30" s="102"/>
      <c r="K30" s="102"/>
      <c r="L30" s="5"/>
      <c r="M30" s="5"/>
      <c r="N30" s="10"/>
      <c r="O30" s="177"/>
    </row>
    <row r="31" spans="1:15" ht="12" customHeight="1" x14ac:dyDescent="0.2">
      <c r="A31" s="21"/>
      <c r="B31" s="2"/>
      <c r="C31" s="102"/>
      <c r="D31" s="102"/>
      <c r="E31" s="102"/>
      <c r="F31" s="102"/>
      <c r="G31" s="102"/>
      <c r="H31" s="103"/>
      <c r="I31" s="5"/>
      <c r="J31" s="39"/>
      <c r="K31" s="59" t="s">
        <v>168</v>
      </c>
      <c r="L31" s="5"/>
      <c r="M31" s="5"/>
      <c r="N31" s="10"/>
      <c r="O31" s="177"/>
    </row>
    <row r="32" spans="1:15" ht="12" customHeight="1" x14ac:dyDescent="0.2">
      <c r="A32" s="21"/>
      <c r="B32" s="8"/>
      <c r="C32" s="9"/>
      <c r="D32" s="9"/>
      <c r="E32" s="9"/>
      <c r="F32" s="9"/>
      <c r="G32" s="98"/>
      <c r="H32" s="104"/>
      <c r="I32" s="5"/>
      <c r="J32" s="121"/>
      <c r="K32" s="59" t="s">
        <v>165</v>
      </c>
      <c r="L32" s="5"/>
      <c r="M32" s="5"/>
      <c r="N32" s="10"/>
      <c r="O32" s="177"/>
    </row>
    <row r="33" spans="1:15" ht="14.25" x14ac:dyDescent="0.2">
      <c r="A33" s="21"/>
      <c r="B33" s="8"/>
      <c r="C33" s="99" t="s">
        <v>99</v>
      </c>
      <c r="D33" s="99" t="s">
        <v>95</v>
      </c>
      <c r="E33" s="99" t="s">
        <v>98</v>
      </c>
      <c r="F33" s="100" t="s">
        <v>96</v>
      </c>
      <c r="G33" s="99" t="s">
        <v>97</v>
      </c>
      <c r="H33" s="4"/>
      <c r="I33" s="5"/>
      <c r="J33" s="120"/>
      <c r="K33" s="59" t="s">
        <v>166</v>
      </c>
      <c r="L33" s="5"/>
      <c r="M33" s="5"/>
      <c r="N33" s="10"/>
      <c r="O33" s="177"/>
    </row>
    <row r="34" spans="1:15" ht="15" thickBot="1" x14ac:dyDescent="0.25">
      <c r="A34" s="21"/>
      <c r="B34" s="512"/>
      <c r="C34" s="513"/>
      <c r="D34" s="513"/>
      <c r="E34" s="513"/>
      <c r="F34" s="513"/>
      <c r="G34" s="513"/>
      <c r="H34" s="11"/>
      <c r="I34" s="5"/>
      <c r="J34" s="40"/>
      <c r="K34" s="59" t="s">
        <v>167</v>
      </c>
      <c r="L34" s="5"/>
      <c r="M34" s="5"/>
      <c r="N34" s="10"/>
      <c r="O34" s="177"/>
    </row>
    <row r="35" spans="1:15" x14ac:dyDescent="0.2">
      <c r="A35" s="21"/>
      <c r="B35" s="9"/>
      <c r="C35" s="9"/>
      <c r="D35" s="9"/>
      <c r="E35" s="9"/>
      <c r="F35" s="9"/>
      <c r="G35" s="9"/>
      <c r="H35" s="5"/>
      <c r="I35" s="5"/>
      <c r="J35" s="5"/>
      <c r="K35" s="5"/>
      <c r="L35" s="5"/>
      <c r="M35" s="5"/>
      <c r="N35" s="10"/>
      <c r="O35" s="177"/>
    </row>
    <row r="36" spans="1:15" ht="17.25" customHeight="1" thickBot="1" x14ac:dyDescent="0.25">
      <c r="A36" s="22"/>
      <c r="B36" s="23"/>
      <c r="C36" s="23"/>
      <c r="D36" s="23"/>
      <c r="E36" s="23"/>
      <c r="F36" s="23"/>
      <c r="G36" s="23"/>
      <c r="H36" s="23"/>
      <c r="I36" s="23"/>
      <c r="J36" s="23"/>
      <c r="K36" s="23"/>
      <c r="L36" s="23"/>
      <c r="M36" s="23"/>
      <c r="N36" s="11"/>
      <c r="O36" s="177"/>
    </row>
    <row r="37" spans="1:15" ht="26.25" customHeight="1" x14ac:dyDescent="0.2">
      <c r="A37" s="21"/>
      <c r="B37" s="5"/>
      <c r="C37" s="5"/>
      <c r="D37" s="5"/>
      <c r="E37" s="5"/>
      <c r="F37" s="5"/>
      <c r="G37" s="5"/>
      <c r="H37" s="5"/>
      <c r="I37" s="5"/>
      <c r="J37" s="5"/>
      <c r="K37" s="5"/>
      <c r="L37" s="5"/>
      <c r="M37" s="5"/>
      <c r="N37" s="10"/>
      <c r="O37" s="177"/>
    </row>
    <row r="38" spans="1:15" ht="13.5" customHeight="1" x14ac:dyDescent="0.2">
      <c r="A38" s="168"/>
      <c r="B38" s="163"/>
      <c r="C38" s="163"/>
      <c r="D38" s="163"/>
      <c r="E38" s="163"/>
      <c r="F38" s="163"/>
      <c r="G38" s="163"/>
      <c r="H38" s="163"/>
      <c r="I38" s="163"/>
      <c r="J38" s="163"/>
      <c r="K38" s="163"/>
      <c r="L38" s="163"/>
      <c r="M38" s="163"/>
      <c r="N38" s="169"/>
      <c r="O38" s="178"/>
    </row>
    <row r="39" spans="1:15" x14ac:dyDescent="0.2">
      <c r="A39" s="168"/>
      <c r="B39" s="163"/>
      <c r="C39" s="163"/>
      <c r="D39" s="163"/>
      <c r="E39" s="163"/>
      <c r="F39" s="163"/>
      <c r="G39" s="163"/>
      <c r="H39" s="163"/>
      <c r="I39" s="163"/>
      <c r="J39" s="163"/>
      <c r="K39" s="163"/>
      <c r="L39" s="163"/>
      <c r="M39" s="163"/>
      <c r="N39" s="169"/>
      <c r="O39" s="178"/>
    </row>
    <row r="40" spans="1:15" x14ac:dyDescent="0.2">
      <c r="A40" s="168"/>
      <c r="B40" s="163"/>
      <c r="C40" s="163"/>
      <c r="D40" s="163"/>
      <c r="E40" s="163"/>
      <c r="F40" s="163"/>
      <c r="G40" s="163"/>
      <c r="H40" s="163"/>
      <c r="I40" s="163"/>
      <c r="J40" s="163"/>
      <c r="K40" s="163"/>
      <c r="L40" s="163"/>
      <c r="M40" s="163"/>
      <c r="N40" s="169"/>
      <c r="O40" s="178"/>
    </row>
    <row r="41" spans="1:15" x14ac:dyDescent="0.2">
      <c r="A41" s="168"/>
      <c r="B41" s="163"/>
      <c r="C41" s="163"/>
      <c r="D41" s="163"/>
      <c r="E41" s="163"/>
      <c r="F41" s="163"/>
      <c r="G41" s="163"/>
      <c r="H41" s="163"/>
      <c r="I41" s="163"/>
      <c r="J41" s="163"/>
      <c r="K41" s="163"/>
      <c r="L41" s="163"/>
      <c r="M41" s="163"/>
      <c r="N41" s="169"/>
      <c r="O41" s="178"/>
    </row>
    <row r="42" spans="1:15" ht="13.5" thickBot="1" x14ac:dyDescent="0.25">
      <c r="A42" s="170"/>
      <c r="B42" s="171"/>
      <c r="C42" s="171"/>
      <c r="D42" s="171"/>
      <c r="E42" s="171"/>
      <c r="F42" s="171"/>
      <c r="G42" s="171"/>
      <c r="H42" s="171"/>
      <c r="I42" s="171"/>
      <c r="J42" s="171"/>
      <c r="K42" s="171"/>
      <c r="L42" s="171"/>
      <c r="M42" s="171"/>
      <c r="N42" s="172"/>
      <c r="O42" s="179"/>
    </row>
  </sheetData>
  <sheetProtection insertColumns="0" insertRows="0" insertHyperlinks="0" deleteColumns="0" deleteRows="0"/>
  <mergeCells count="22">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8" tint="-0.249977111117893"/>
  </sheetPr>
  <dimension ref="A1:AE56"/>
  <sheetViews>
    <sheetView showGridLines="0" view="pageBreakPreview" topLeftCell="A4" zoomScale="75" zoomScaleNormal="80" zoomScaleSheetLayoutView="75" workbookViewId="0">
      <selection activeCell="W25" sqref="W25:W27"/>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34.28515625" style="45" bestFit="1"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18.710937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75"/>
      <c r="B1" s="476"/>
      <c r="C1" s="476"/>
      <c r="D1" s="476"/>
      <c r="E1" s="476"/>
      <c r="F1" s="476"/>
      <c r="G1" s="476"/>
      <c r="H1" s="476"/>
      <c r="I1" s="476"/>
      <c r="J1" s="476"/>
      <c r="K1" s="476"/>
      <c r="L1" s="476"/>
      <c r="M1" s="476"/>
      <c r="N1" s="476"/>
      <c r="O1" s="476"/>
      <c r="P1" s="476"/>
      <c r="Q1" s="476"/>
      <c r="R1" s="476"/>
      <c r="S1" s="476"/>
      <c r="T1" s="476"/>
      <c r="U1" s="476"/>
      <c r="V1" s="476"/>
      <c r="W1" s="476"/>
      <c r="X1" s="477"/>
    </row>
    <row r="2" spans="1:26" ht="15" x14ac:dyDescent="0.2">
      <c r="A2" s="478"/>
      <c r="B2" s="479"/>
      <c r="C2" s="479"/>
      <c r="D2" s="479"/>
      <c r="E2" s="479"/>
      <c r="F2" s="479"/>
      <c r="G2" s="479"/>
      <c r="H2" s="479"/>
      <c r="I2" s="479"/>
      <c r="J2" s="479"/>
      <c r="K2" s="479"/>
      <c r="L2" s="479"/>
      <c r="M2" s="479"/>
      <c r="N2" s="479"/>
      <c r="O2" s="479"/>
      <c r="P2" s="479"/>
      <c r="Q2" s="479"/>
      <c r="R2" s="479"/>
      <c r="S2" s="479"/>
      <c r="T2" s="479"/>
      <c r="U2" s="479"/>
      <c r="V2" s="479"/>
      <c r="W2" s="479"/>
      <c r="X2" s="480"/>
    </row>
    <row r="3" spans="1:26" ht="15" customHeight="1" x14ac:dyDescent="0.2">
      <c r="A3" s="478" t="s">
        <v>75</v>
      </c>
      <c r="B3" s="479"/>
      <c r="C3" s="479"/>
      <c r="D3" s="479"/>
      <c r="E3" s="479"/>
      <c r="F3" s="479"/>
      <c r="G3" s="479"/>
      <c r="H3" s="479"/>
      <c r="I3" s="479"/>
      <c r="J3" s="479"/>
      <c r="K3" s="479"/>
      <c r="L3" s="479"/>
      <c r="M3" s="479"/>
      <c r="N3" s="479"/>
      <c r="O3" s="479"/>
      <c r="P3" s="479"/>
      <c r="Q3" s="479"/>
      <c r="R3" s="479"/>
      <c r="S3" s="479"/>
      <c r="T3" s="479"/>
      <c r="U3" s="479"/>
      <c r="V3" s="479"/>
      <c r="W3" s="479"/>
      <c r="X3" s="480"/>
    </row>
    <row r="4" spans="1:26" ht="15" x14ac:dyDescent="0.2">
      <c r="A4" s="182"/>
      <c r="B4" s="180"/>
      <c r="C4" s="180"/>
      <c r="D4" s="262"/>
      <c r="E4" s="180"/>
      <c r="F4" s="180"/>
      <c r="G4" s="180"/>
      <c r="H4" s="180"/>
      <c r="I4" s="180"/>
      <c r="J4" s="262"/>
      <c r="K4" s="262"/>
      <c r="L4" s="180"/>
      <c r="M4" s="180"/>
      <c r="N4" s="180"/>
      <c r="O4" s="180"/>
      <c r="P4" s="180"/>
      <c r="Q4" s="262"/>
      <c r="R4" s="262"/>
      <c r="S4" s="285"/>
      <c r="T4" s="285"/>
      <c r="U4" s="285"/>
      <c r="V4" s="180"/>
      <c r="W4" s="377">
        <f>AVERAGE(W13:W30)</f>
        <v>45</v>
      </c>
      <c r="X4" s="181"/>
    </row>
    <row r="5" spans="1:26" ht="15.75" thickBot="1" x14ac:dyDescent="0.25">
      <c r="A5" s="183"/>
      <c r="B5" s="262"/>
      <c r="C5" s="262"/>
      <c r="D5" s="262"/>
      <c r="E5" s="262"/>
      <c r="F5" s="262"/>
      <c r="G5" s="262"/>
      <c r="H5" s="262"/>
      <c r="I5" s="262"/>
      <c r="J5" s="262"/>
      <c r="K5" s="262"/>
      <c r="L5" s="262"/>
      <c r="M5" s="262"/>
      <c r="N5" s="262"/>
      <c r="O5" s="262"/>
      <c r="P5" s="262"/>
      <c r="Q5" s="262"/>
      <c r="R5" s="262"/>
      <c r="S5" s="285"/>
      <c r="T5" s="285"/>
      <c r="U5" s="285"/>
      <c r="V5" s="262"/>
      <c r="W5" s="262"/>
      <c r="X5" s="263"/>
    </row>
    <row r="6" spans="1:26" ht="12.75" customHeight="1" x14ac:dyDescent="0.2">
      <c r="A6" s="184" t="s">
        <v>77</v>
      </c>
      <c r="B6" s="325" t="s">
        <v>17</v>
      </c>
      <c r="C6" s="350"/>
      <c r="D6" s="350"/>
      <c r="E6" s="350"/>
      <c r="F6" s="350"/>
      <c r="G6" s="350"/>
      <c r="H6" s="350"/>
      <c r="I6" s="350"/>
      <c r="J6" s="350"/>
      <c r="K6" s="350"/>
      <c r="L6" s="350"/>
      <c r="M6" s="350"/>
      <c r="N6" s="350"/>
      <c r="O6" s="350"/>
      <c r="P6" s="350"/>
      <c r="Q6" s="350"/>
      <c r="R6" s="350"/>
      <c r="S6" s="350"/>
      <c r="T6" s="350"/>
      <c r="U6" s="350"/>
      <c r="V6" s="350"/>
      <c r="W6" s="350"/>
      <c r="X6" s="351"/>
    </row>
    <row r="7" spans="1:26" x14ac:dyDescent="0.2">
      <c r="A7" s="138" t="s">
        <v>73</v>
      </c>
      <c r="B7" s="349" t="str">
        <f>IF(ANALISIS!B7:C7="","",ANALISIS!B7:C7)</f>
        <v/>
      </c>
      <c r="C7" s="352"/>
      <c r="D7" s="353"/>
      <c r="E7" s="354"/>
      <c r="F7" s="354"/>
      <c r="G7" s="354"/>
      <c r="H7" s="354"/>
      <c r="I7" s="354"/>
      <c r="J7" s="354"/>
      <c r="K7" s="354"/>
      <c r="L7" s="354"/>
      <c r="M7" s="354"/>
      <c r="N7" s="354"/>
      <c r="O7" s="354"/>
      <c r="P7" s="354"/>
      <c r="Q7" s="354"/>
      <c r="R7" s="354"/>
      <c r="S7" s="354"/>
      <c r="T7" s="354"/>
      <c r="U7" s="354"/>
      <c r="V7" s="354"/>
      <c r="W7" s="354"/>
      <c r="X7" s="355"/>
    </row>
    <row r="8" spans="1:26" ht="30.75" customHeight="1" x14ac:dyDescent="0.2">
      <c r="A8" s="468" t="s">
        <v>78</v>
      </c>
      <c r="B8" s="469"/>
      <c r="C8" s="525" t="s">
        <v>88</v>
      </c>
      <c r="D8" s="526"/>
      <c r="E8" s="526"/>
      <c r="F8" s="526"/>
      <c r="G8" s="526"/>
      <c r="H8" s="526"/>
      <c r="I8" s="526"/>
      <c r="J8" s="526"/>
      <c r="K8" s="526"/>
      <c r="L8" s="526"/>
      <c r="M8" s="526"/>
      <c r="N8" s="526"/>
      <c r="O8" s="526"/>
      <c r="P8" s="526"/>
      <c r="Q8" s="526"/>
      <c r="R8" s="526"/>
      <c r="S8" s="526"/>
      <c r="T8" s="526"/>
      <c r="U8" s="526"/>
      <c r="V8" s="526"/>
      <c r="W8" s="526"/>
      <c r="X8" s="527"/>
    </row>
    <row r="9" spans="1:26" ht="33.6" customHeight="1" x14ac:dyDescent="0.2">
      <c r="A9" s="531" t="str">
        <f>'CONTEXTO ESTRATEGICO'!A14</f>
        <v>proteccion funcion publica</v>
      </c>
      <c r="B9" s="532"/>
      <c r="C9" s="528" t="str">
        <f>'CONTEXTO ESTRATEGICO'!B23</f>
        <v xml:space="preserve"> Investigas y/o sancionar las conductas de los servidores publicos de la Gobernacion de Bolivar, originadas en el cumplimiento de los deberes funcionales, la extralimitacion en el ejercicio de los derechos y funciones, la violacion  de los regimen de  prohibiciones, de inhabilidades, incompatibilidades, impedimento, y conflictos de intereses y demas normas imperativa.</v>
      </c>
      <c r="D9" s="529"/>
      <c r="E9" s="529"/>
      <c r="F9" s="529"/>
      <c r="G9" s="529"/>
      <c r="H9" s="529"/>
      <c r="I9" s="529"/>
      <c r="J9" s="529"/>
      <c r="K9" s="529"/>
      <c r="L9" s="529"/>
      <c r="M9" s="529"/>
      <c r="N9" s="529"/>
      <c r="O9" s="529"/>
      <c r="P9" s="529"/>
      <c r="Q9" s="529"/>
      <c r="R9" s="529"/>
      <c r="S9" s="529"/>
      <c r="T9" s="529"/>
      <c r="U9" s="529"/>
      <c r="V9" s="529"/>
      <c r="W9" s="529"/>
      <c r="X9" s="530"/>
    </row>
    <row r="10" spans="1:26" ht="20.25" customHeight="1" x14ac:dyDescent="0.2">
      <c r="A10" s="493" t="s">
        <v>47</v>
      </c>
      <c r="B10" s="492" t="s">
        <v>13</v>
      </c>
      <c r="C10" s="537" t="s">
        <v>144</v>
      </c>
      <c r="D10" s="537"/>
      <c r="E10" s="537"/>
      <c r="F10" s="537"/>
      <c r="G10" s="537"/>
      <c r="H10" s="537"/>
      <c r="I10" s="537"/>
      <c r="J10" s="537"/>
      <c r="K10" s="537"/>
      <c r="L10" s="537"/>
      <c r="M10" s="537"/>
      <c r="N10" s="537"/>
      <c r="O10" s="537"/>
      <c r="P10" s="537"/>
      <c r="Q10" s="537"/>
      <c r="R10" s="537"/>
      <c r="S10" s="537"/>
      <c r="T10" s="537"/>
      <c r="U10" s="537"/>
      <c r="V10" s="537"/>
      <c r="W10" s="537"/>
      <c r="X10" s="538"/>
    </row>
    <row r="11" spans="1:26" ht="17.25" customHeight="1" x14ac:dyDescent="0.2">
      <c r="A11" s="493"/>
      <c r="B11" s="492"/>
      <c r="C11" s="560" t="s">
        <v>158</v>
      </c>
      <c r="D11" s="266"/>
      <c r="E11" s="544" t="s">
        <v>205</v>
      </c>
      <c r="F11" s="545"/>
      <c r="G11" s="545"/>
      <c r="H11" s="545"/>
      <c r="I11" s="545"/>
      <c r="J11" s="545"/>
      <c r="K11" s="546"/>
      <c r="L11" s="547" t="s">
        <v>55</v>
      </c>
      <c r="M11" s="548"/>
      <c r="N11" s="548"/>
      <c r="O11" s="548"/>
      <c r="P11" s="548"/>
      <c r="Q11" s="548"/>
      <c r="R11" s="549"/>
      <c r="S11" s="553" t="s">
        <v>207</v>
      </c>
      <c r="T11" s="553" t="s">
        <v>208</v>
      </c>
      <c r="U11" s="553" t="s">
        <v>209</v>
      </c>
      <c r="V11" s="492" t="s">
        <v>64</v>
      </c>
      <c r="W11" s="556" t="s">
        <v>53</v>
      </c>
      <c r="X11" s="557" t="s">
        <v>54</v>
      </c>
    </row>
    <row r="12" spans="1:26" ht="99.75" x14ac:dyDescent="0.2">
      <c r="A12" s="493"/>
      <c r="B12" s="492"/>
      <c r="C12" s="560"/>
      <c r="D12" s="266" t="s">
        <v>195</v>
      </c>
      <c r="E12" s="60" t="s">
        <v>198</v>
      </c>
      <c r="F12" s="60" t="s">
        <v>199</v>
      </c>
      <c r="G12" s="60" t="s">
        <v>201</v>
      </c>
      <c r="H12" s="60" t="s">
        <v>200</v>
      </c>
      <c r="I12" s="60" t="s">
        <v>202</v>
      </c>
      <c r="J12" s="266" t="s">
        <v>203</v>
      </c>
      <c r="K12" s="266" t="s">
        <v>204</v>
      </c>
      <c r="L12" s="550"/>
      <c r="M12" s="551"/>
      <c r="N12" s="551"/>
      <c r="O12" s="551"/>
      <c r="P12" s="551"/>
      <c r="Q12" s="551"/>
      <c r="R12" s="552"/>
      <c r="S12" s="554"/>
      <c r="T12" s="554"/>
      <c r="U12" s="554"/>
      <c r="V12" s="492"/>
      <c r="W12" s="556"/>
      <c r="X12" s="557"/>
    </row>
    <row r="13" spans="1:26" ht="84.75" customHeight="1" x14ac:dyDescent="0.2">
      <c r="A13" s="558" t="str">
        <f>IDENTIFICACIÓN!A13</f>
        <v>R1</v>
      </c>
      <c r="B13" s="541" t="str">
        <f>IDENTIFICACIÓN!B13</f>
        <v xml:space="preserve">No adelantar los procesos disciplinarios dentro de los términos establecidos por el Código Disciplinario Único.  </v>
      </c>
      <c r="C13" s="53" t="s">
        <v>219</v>
      </c>
      <c r="D13" s="52" t="s">
        <v>196</v>
      </c>
      <c r="E13" s="48" t="s">
        <v>51</v>
      </c>
      <c r="F13" s="48" t="s">
        <v>19</v>
      </c>
      <c r="G13" s="48" t="s">
        <v>51</v>
      </c>
      <c r="H13" s="48" t="s">
        <v>19</v>
      </c>
      <c r="I13" s="48" t="s">
        <v>19</v>
      </c>
      <c r="J13" s="48" t="s">
        <v>51</v>
      </c>
      <c r="K13" s="48" t="s">
        <v>51</v>
      </c>
      <c r="L13" s="54">
        <f>IF(E13="SI",15,0)</f>
        <v>0</v>
      </c>
      <c r="M13" s="54">
        <f>IF(F13="SI",5,0)</f>
        <v>5</v>
      </c>
      <c r="N13" s="54">
        <f>IF(G13="SI",15,0)</f>
        <v>0</v>
      </c>
      <c r="O13" s="54">
        <f>IF(H13="SI",10,0)</f>
        <v>10</v>
      </c>
      <c r="P13" s="54">
        <f>IF(I13="SI",15,0)</f>
        <v>15</v>
      </c>
      <c r="Q13" s="54">
        <f>IF(J13="SI",10,0)</f>
        <v>0</v>
      </c>
      <c r="R13" s="54">
        <f>IF(K13="SI",30,0)</f>
        <v>0</v>
      </c>
      <c r="S13" s="54" t="s">
        <v>19</v>
      </c>
      <c r="T13" s="54" t="s">
        <v>19</v>
      </c>
      <c r="U13" s="54" t="s">
        <v>51</v>
      </c>
      <c r="V13" s="54">
        <f>SUM(L13:R13)</f>
        <v>30</v>
      </c>
      <c r="W13" s="539">
        <f>IF(AND(V13&gt;0,SUM(V14:V15)=0),V13,IF(AND(SUM(V13:V14)&gt;0,V15=0),AVERAGE(V13:V14),AVERAGE(V13:V15)))</f>
        <v>30</v>
      </c>
      <c r="X13" s="555">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54</v>
      </c>
    </row>
    <row r="14" spans="1:26" ht="29.1" customHeight="1" x14ac:dyDescent="0.2">
      <c r="A14" s="559"/>
      <c r="B14" s="542"/>
      <c r="C14" s="53"/>
      <c r="D14" s="52"/>
      <c r="E14" s="48"/>
      <c r="F14" s="48"/>
      <c r="G14" s="48"/>
      <c r="H14" s="48"/>
      <c r="I14" s="48"/>
      <c r="J14" s="48"/>
      <c r="K14" s="48"/>
      <c r="L14" s="54">
        <f t="shared" ref="L14:L26" si="0">IF(E14="SI",15,0)</f>
        <v>0</v>
      </c>
      <c r="M14" s="54">
        <f t="shared" ref="M14:M26" si="1">IF(F14="SI",5,0)</f>
        <v>0</v>
      </c>
      <c r="N14" s="54">
        <f t="shared" ref="N14:N26" si="2">IF(G14="SI",15,0)</f>
        <v>0</v>
      </c>
      <c r="O14" s="54">
        <f t="shared" ref="O14:O26" si="3">IF(H14="SI",10,0)</f>
        <v>0</v>
      </c>
      <c r="P14" s="54">
        <f t="shared" ref="P14:P26" si="4">IF(I14="SI",15,0)</f>
        <v>0</v>
      </c>
      <c r="Q14" s="54">
        <f t="shared" ref="Q14:Q26" si="5">IF(J14="SI",10,0)</f>
        <v>0</v>
      </c>
      <c r="R14" s="54">
        <f t="shared" ref="R14:R26" si="6">IF(K14="SI",30,0)</f>
        <v>0</v>
      </c>
      <c r="S14" s="54"/>
      <c r="T14" s="54"/>
      <c r="U14" s="54"/>
      <c r="V14" s="54">
        <f t="shared" ref="V14:V26" si="7">SUM(L14:R14)</f>
        <v>0</v>
      </c>
      <c r="W14" s="540"/>
      <c r="X14" s="555"/>
    </row>
    <row r="15" spans="1:26" ht="29.1" customHeight="1" x14ac:dyDescent="0.2">
      <c r="A15" s="559"/>
      <c r="B15" s="543"/>
      <c r="C15" s="127"/>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40"/>
      <c r="X15" s="555"/>
    </row>
    <row r="16" spans="1:26" ht="65.25" customHeight="1" x14ac:dyDescent="0.2">
      <c r="A16" s="536" t="str">
        <f>IDENTIFICACIÓN!A14</f>
        <v>R2</v>
      </c>
      <c r="B16" s="541" t="str">
        <f>IDENTIFICACIÓN!B14</f>
        <v>la incompetencia del funcionario para proferir el fallo</v>
      </c>
      <c r="C16" s="53" t="s">
        <v>247</v>
      </c>
      <c r="D16" s="52" t="s">
        <v>196</v>
      </c>
      <c r="E16" s="48" t="s">
        <v>51</v>
      </c>
      <c r="F16" s="48" t="s">
        <v>19</v>
      </c>
      <c r="G16" s="48" t="s">
        <v>51</v>
      </c>
      <c r="H16" s="48" t="s">
        <v>19</v>
      </c>
      <c r="I16" s="48" t="s">
        <v>19</v>
      </c>
      <c r="J16" s="48" t="s">
        <v>19</v>
      </c>
      <c r="K16" s="48" t="s">
        <v>19</v>
      </c>
      <c r="L16" s="54">
        <f t="shared" si="0"/>
        <v>0</v>
      </c>
      <c r="M16" s="54">
        <f t="shared" si="1"/>
        <v>5</v>
      </c>
      <c r="N16" s="54">
        <f t="shared" si="2"/>
        <v>0</v>
      </c>
      <c r="O16" s="54">
        <f t="shared" si="3"/>
        <v>10</v>
      </c>
      <c r="P16" s="54">
        <f t="shared" si="4"/>
        <v>15</v>
      </c>
      <c r="Q16" s="54">
        <f t="shared" si="5"/>
        <v>10</v>
      </c>
      <c r="R16" s="54">
        <f t="shared" si="6"/>
        <v>30</v>
      </c>
      <c r="S16" s="54" t="s">
        <v>19</v>
      </c>
      <c r="T16" s="54" t="s">
        <v>19</v>
      </c>
      <c r="U16" s="54" t="s">
        <v>51</v>
      </c>
      <c r="V16" s="54">
        <f t="shared" si="7"/>
        <v>70</v>
      </c>
      <c r="W16" s="539">
        <f>IF(AND(V16&gt;0,SUM(V17:V18)=0),V16,IF(AND(SUM(V16:V17)&gt;0,V18=0),AVERAGE(V16:V17),AVERAGE(V16:V18)))</f>
        <v>70</v>
      </c>
      <c r="X16" s="555"/>
      <c r="Z16" s="44"/>
    </row>
    <row r="17" spans="1:24" x14ac:dyDescent="0.2">
      <c r="A17" s="536"/>
      <c r="B17" s="542"/>
      <c r="C17" s="53"/>
      <c r="D17" s="52"/>
      <c r="E17" s="48"/>
      <c r="F17" s="48"/>
      <c r="G17" s="48"/>
      <c r="H17" s="48"/>
      <c r="I17" s="48"/>
      <c r="J17" s="48"/>
      <c r="K17" s="48"/>
      <c r="L17" s="54">
        <f t="shared" si="0"/>
        <v>0</v>
      </c>
      <c r="M17" s="54">
        <f t="shared" si="1"/>
        <v>0</v>
      </c>
      <c r="N17" s="54">
        <f t="shared" si="2"/>
        <v>0</v>
      </c>
      <c r="O17" s="54">
        <f t="shared" si="3"/>
        <v>0</v>
      </c>
      <c r="P17" s="54">
        <f t="shared" si="4"/>
        <v>0</v>
      </c>
      <c r="Q17" s="54">
        <f t="shared" si="5"/>
        <v>0</v>
      </c>
      <c r="R17" s="54">
        <f t="shared" si="6"/>
        <v>0</v>
      </c>
      <c r="S17" s="54"/>
      <c r="T17" s="54"/>
      <c r="U17" s="54"/>
      <c r="V17" s="54">
        <f t="shared" si="7"/>
        <v>0</v>
      </c>
      <c r="W17" s="540"/>
      <c r="X17" s="555"/>
    </row>
    <row r="18" spans="1:24" ht="29.1" customHeight="1" x14ac:dyDescent="0.2">
      <c r="A18" s="536"/>
      <c r="B18" s="543"/>
      <c r="C18" s="127"/>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40"/>
      <c r="X18" s="555"/>
    </row>
    <row r="19" spans="1:24" ht="56.25" customHeight="1" x14ac:dyDescent="0.2">
      <c r="A19" s="536" t="str">
        <f>IDENTIFICACIÓN!A15</f>
        <v>R3</v>
      </c>
      <c r="B19" s="541" t="str">
        <f>IDENTIFICACIÓN!B15</f>
        <v>tranaspapelacion de documento</v>
      </c>
      <c r="C19" s="53" t="s">
        <v>228</v>
      </c>
      <c r="D19" s="52" t="s">
        <v>196</v>
      </c>
      <c r="E19" s="48" t="s">
        <v>51</v>
      </c>
      <c r="F19" s="48" t="s">
        <v>19</v>
      </c>
      <c r="G19" s="48" t="s">
        <v>51</v>
      </c>
      <c r="H19" s="48" t="s">
        <v>19</v>
      </c>
      <c r="I19" s="48" t="s">
        <v>19</v>
      </c>
      <c r="J19" s="48" t="s">
        <v>51</v>
      </c>
      <c r="K19" s="48" t="s">
        <v>51</v>
      </c>
      <c r="L19" s="54">
        <f t="shared" si="0"/>
        <v>0</v>
      </c>
      <c r="M19" s="54">
        <f t="shared" si="1"/>
        <v>5</v>
      </c>
      <c r="N19" s="54">
        <f t="shared" si="2"/>
        <v>0</v>
      </c>
      <c r="O19" s="54">
        <f t="shared" si="3"/>
        <v>10</v>
      </c>
      <c r="P19" s="54">
        <f t="shared" si="4"/>
        <v>15</v>
      </c>
      <c r="Q19" s="54">
        <f t="shared" si="5"/>
        <v>0</v>
      </c>
      <c r="R19" s="54">
        <f t="shared" si="6"/>
        <v>0</v>
      </c>
      <c r="S19" s="54" t="s">
        <v>19</v>
      </c>
      <c r="T19" s="54" t="s">
        <v>19</v>
      </c>
      <c r="U19" s="54" t="s">
        <v>19</v>
      </c>
      <c r="V19" s="54">
        <f t="shared" si="7"/>
        <v>30</v>
      </c>
      <c r="W19" s="539">
        <f>IF(AND(V19&gt;0,SUM(V20:V21)=0),V19,IF(AND(SUM(V19:V20)&gt;0,V21=0),AVERAGE(V19:V20),AVERAGE(V19:V21)))</f>
        <v>30</v>
      </c>
      <c r="X19" s="555"/>
    </row>
    <row r="20" spans="1:24" ht="29.1" customHeight="1" x14ac:dyDescent="0.2">
      <c r="A20" s="536"/>
      <c r="B20" s="542"/>
      <c r="C20" s="53" t="s">
        <v>177</v>
      </c>
      <c r="D20" s="52" t="s">
        <v>196</v>
      </c>
      <c r="E20" s="48" t="s">
        <v>51</v>
      </c>
      <c r="F20" s="48" t="s">
        <v>19</v>
      </c>
      <c r="G20" s="48" t="s">
        <v>51</v>
      </c>
      <c r="H20" s="48" t="s">
        <v>19</v>
      </c>
      <c r="I20" s="48" t="s">
        <v>19</v>
      </c>
      <c r="J20" s="48" t="s">
        <v>51</v>
      </c>
      <c r="K20" s="48" t="s">
        <v>51</v>
      </c>
      <c r="L20" s="54">
        <f t="shared" si="0"/>
        <v>0</v>
      </c>
      <c r="M20" s="54">
        <f t="shared" si="1"/>
        <v>5</v>
      </c>
      <c r="N20" s="54">
        <f t="shared" si="2"/>
        <v>0</v>
      </c>
      <c r="O20" s="54">
        <f t="shared" si="3"/>
        <v>10</v>
      </c>
      <c r="P20" s="54">
        <f t="shared" si="4"/>
        <v>15</v>
      </c>
      <c r="Q20" s="54">
        <f t="shared" si="5"/>
        <v>0</v>
      </c>
      <c r="R20" s="54">
        <f t="shared" si="6"/>
        <v>0</v>
      </c>
      <c r="S20" s="54" t="s">
        <v>19</v>
      </c>
      <c r="T20" s="54" t="s">
        <v>19</v>
      </c>
      <c r="U20" s="54" t="s">
        <v>19</v>
      </c>
      <c r="V20" s="54">
        <f t="shared" si="7"/>
        <v>30</v>
      </c>
      <c r="W20" s="540"/>
      <c r="X20" s="555"/>
    </row>
    <row r="21" spans="1:24" ht="29.1" customHeight="1" x14ac:dyDescent="0.2">
      <c r="A21" s="536"/>
      <c r="B21" s="543"/>
      <c r="C21" s="127"/>
      <c r="D21" s="52"/>
      <c r="E21" s="48"/>
      <c r="F21" s="48"/>
      <c r="G21" s="48"/>
      <c r="H21" s="48"/>
      <c r="I21" s="48"/>
      <c r="J21" s="48"/>
      <c r="K21" s="48"/>
      <c r="L21" s="54">
        <f t="shared" si="0"/>
        <v>0</v>
      </c>
      <c r="M21" s="54">
        <f t="shared" si="1"/>
        <v>0</v>
      </c>
      <c r="N21" s="54">
        <f t="shared" si="2"/>
        <v>0</v>
      </c>
      <c r="O21" s="54">
        <f t="shared" si="3"/>
        <v>0</v>
      </c>
      <c r="P21" s="54">
        <f t="shared" si="4"/>
        <v>0</v>
      </c>
      <c r="Q21" s="54">
        <f t="shared" si="5"/>
        <v>0</v>
      </c>
      <c r="R21" s="54">
        <f t="shared" si="6"/>
        <v>0</v>
      </c>
      <c r="S21" s="54"/>
      <c r="T21" s="54"/>
      <c r="U21" s="54"/>
      <c r="V21" s="54">
        <f t="shared" si="7"/>
        <v>0</v>
      </c>
      <c r="W21" s="540"/>
      <c r="X21" s="555"/>
    </row>
    <row r="22" spans="1:24" ht="28.5" x14ac:dyDescent="0.2">
      <c r="A22" s="536" t="str">
        <f>IDENTIFICACIÓN!A16</f>
        <v>R4</v>
      </c>
      <c r="B22" s="541" t="str">
        <f>IDENTIFICACIÓN!B16</f>
        <v xml:space="preserve">la prescripcion </v>
      </c>
      <c r="C22" s="53" t="s">
        <v>221</v>
      </c>
      <c r="D22" s="52" t="s">
        <v>196</v>
      </c>
      <c r="E22" s="48" t="s">
        <v>51</v>
      </c>
      <c r="F22" s="48" t="s">
        <v>19</v>
      </c>
      <c r="G22" s="48" t="s">
        <v>51</v>
      </c>
      <c r="H22" s="48" t="s">
        <v>19</v>
      </c>
      <c r="I22" s="48" t="s">
        <v>19</v>
      </c>
      <c r="J22" s="48" t="s">
        <v>19</v>
      </c>
      <c r="K22" s="48" t="s">
        <v>19</v>
      </c>
      <c r="L22" s="54">
        <f t="shared" si="0"/>
        <v>0</v>
      </c>
      <c r="M22" s="54">
        <f t="shared" si="1"/>
        <v>5</v>
      </c>
      <c r="N22" s="54">
        <f t="shared" si="2"/>
        <v>0</v>
      </c>
      <c r="O22" s="54">
        <f t="shared" si="3"/>
        <v>10</v>
      </c>
      <c r="P22" s="54">
        <f t="shared" si="4"/>
        <v>15</v>
      </c>
      <c r="Q22" s="54">
        <f t="shared" si="5"/>
        <v>10</v>
      </c>
      <c r="R22" s="54">
        <f t="shared" si="6"/>
        <v>30</v>
      </c>
      <c r="S22" s="48" t="s">
        <v>19</v>
      </c>
      <c r="T22" s="48" t="s">
        <v>19</v>
      </c>
      <c r="U22" s="48" t="s">
        <v>51</v>
      </c>
      <c r="V22" s="54">
        <f t="shared" si="7"/>
        <v>70</v>
      </c>
      <c r="W22" s="539">
        <f>IF(AND(V22&gt;0,SUM(V23:V24)=0),V22,IF(AND(SUM(V22:V23)&gt;0,V24=0),AVERAGE(V22:V23),AVERAGE(V22:V24)))</f>
        <v>70</v>
      </c>
      <c r="X22" s="555"/>
    </row>
    <row r="23" spans="1:24" ht="29.1" customHeight="1" x14ac:dyDescent="0.2">
      <c r="A23" s="536"/>
      <c r="B23" s="542"/>
      <c r="C23" s="53" t="s">
        <v>215</v>
      </c>
      <c r="D23" s="52" t="s">
        <v>196</v>
      </c>
      <c r="E23" s="48" t="s">
        <v>51</v>
      </c>
      <c r="F23" s="48" t="s">
        <v>19</v>
      </c>
      <c r="G23" s="48" t="s">
        <v>51</v>
      </c>
      <c r="H23" s="48" t="s">
        <v>19</v>
      </c>
      <c r="I23" s="48" t="s">
        <v>19</v>
      </c>
      <c r="J23" s="48" t="s">
        <v>19</v>
      </c>
      <c r="K23" s="48" t="s">
        <v>19</v>
      </c>
      <c r="L23" s="54">
        <f t="shared" si="0"/>
        <v>0</v>
      </c>
      <c r="M23" s="54">
        <f t="shared" si="1"/>
        <v>5</v>
      </c>
      <c r="N23" s="54">
        <f t="shared" si="2"/>
        <v>0</v>
      </c>
      <c r="O23" s="54">
        <f t="shared" si="3"/>
        <v>10</v>
      </c>
      <c r="P23" s="54">
        <f t="shared" si="4"/>
        <v>15</v>
      </c>
      <c r="Q23" s="54">
        <f t="shared" si="5"/>
        <v>10</v>
      </c>
      <c r="R23" s="54">
        <f t="shared" si="6"/>
        <v>30</v>
      </c>
      <c r="S23" s="52" t="s">
        <v>19</v>
      </c>
      <c r="T23" s="52" t="s">
        <v>19</v>
      </c>
      <c r="U23" s="52" t="s">
        <v>51</v>
      </c>
      <c r="V23" s="54">
        <f t="shared" si="7"/>
        <v>70</v>
      </c>
      <c r="W23" s="540"/>
      <c r="X23" s="555"/>
    </row>
    <row r="24" spans="1:24" ht="29.1" customHeight="1" x14ac:dyDescent="0.2">
      <c r="A24" s="536"/>
      <c r="B24" s="543"/>
      <c r="C24" s="53"/>
      <c r="D24" s="52"/>
      <c r="E24" s="48"/>
      <c r="F24" s="48"/>
      <c r="G24" s="48"/>
      <c r="H24" s="48"/>
      <c r="I24" s="48"/>
      <c r="J24" s="48"/>
      <c r="K24" s="48"/>
      <c r="L24" s="54">
        <f t="shared" si="0"/>
        <v>0</v>
      </c>
      <c r="M24" s="54">
        <f t="shared" si="1"/>
        <v>0</v>
      </c>
      <c r="N24" s="54">
        <f t="shared" si="2"/>
        <v>0</v>
      </c>
      <c r="O24" s="54">
        <f t="shared" si="3"/>
        <v>0</v>
      </c>
      <c r="P24" s="54">
        <f t="shared" si="4"/>
        <v>0</v>
      </c>
      <c r="Q24" s="54">
        <f t="shared" si="5"/>
        <v>0</v>
      </c>
      <c r="R24" s="54">
        <f t="shared" si="6"/>
        <v>0</v>
      </c>
      <c r="S24" s="54"/>
      <c r="T24" s="54"/>
      <c r="U24" s="54"/>
      <c r="V24" s="54">
        <f t="shared" si="7"/>
        <v>0</v>
      </c>
      <c r="W24" s="540"/>
      <c r="X24" s="555"/>
    </row>
    <row r="25" spans="1:24" ht="38.25" customHeight="1" x14ac:dyDescent="0.2">
      <c r="A25" s="536" t="str">
        <f>IDENTIFICACIÓN!A17</f>
        <v>R5</v>
      </c>
      <c r="B25" s="541" t="str">
        <f>IDENTIFICACIÓN!B17</f>
        <v>violacion de la defensa del investigado</v>
      </c>
      <c r="C25" s="52" t="s">
        <v>241</v>
      </c>
      <c r="D25" s="52" t="s">
        <v>197</v>
      </c>
      <c r="E25" s="48" t="s">
        <v>51</v>
      </c>
      <c r="F25" s="48" t="s">
        <v>19</v>
      </c>
      <c r="G25" s="48" t="s">
        <v>51</v>
      </c>
      <c r="H25" s="48" t="s">
        <v>19</v>
      </c>
      <c r="I25" s="48" t="s">
        <v>19</v>
      </c>
      <c r="J25" s="48" t="s">
        <v>19</v>
      </c>
      <c r="K25" s="48" t="s">
        <v>19</v>
      </c>
      <c r="L25" s="54">
        <f t="shared" si="0"/>
        <v>0</v>
      </c>
      <c r="M25" s="54">
        <f t="shared" si="1"/>
        <v>5</v>
      </c>
      <c r="N25" s="54">
        <f t="shared" si="2"/>
        <v>0</v>
      </c>
      <c r="O25" s="54">
        <f t="shared" si="3"/>
        <v>10</v>
      </c>
      <c r="P25" s="54">
        <f t="shared" si="4"/>
        <v>15</v>
      </c>
      <c r="Q25" s="54">
        <f t="shared" si="5"/>
        <v>10</v>
      </c>
      <c r="R25" s="54">
        <f t="shared" si="6"/>
        <v>30</v>
      </c>
      <c r="S25" s="52" t="s">
        <v>19</v>
      </c>
      <c r="T25" s="52" t="s">
        <v>19</v>
      </c>
      <c r="U25" s="52" t="s">
        <v>19</v>
      </c>
      <c r="V25" s="54">
        <f t="shared" si="7"/>
        <v>70</v>
      </c>
      <c r="W25" s="539">
        <f>IF(AND(V25&gt;0,SUM(V26:V27)=0),V25,IF(AND(SUM(V25:V26)&gt;0,V27=0),AVERAGE(V25:V26),AVERAGE(V25:V27)))</f>
        <v>70</v>
      </c>
      <c r="X25" s="555"/>
    </row>
    <row r="26" spans="1:24" ht="29.1" customHeight="1" x14ac:dyDescent="0.2">
      <c r="A26" s="536"/>
      <c r="B26" s="542"/>
      <c r="C26" s="53" t="s">
        <v>177</v>
      </c>
      <c r="D26" s="52" t="s">
        <v>196</v>
      </c>
      <c r="E26" s="48" t="s">
        <v>51</v>
      </c>
      <c r="F26" s="48" t="s">
        <v>19</v>
      </c>
      <c r="G26" s="48" t="s">
        <v>51</v>
      </c>
      <c r="H26" s="48" t="s">
        <v>19</v>
      </c>
      <c r="I26" s="48" t="s">
        <v>19</v>
      </c>
      <c r="J26" s="48" t="s">
        <v>19</v>
      </c>
      <c r="K26" s="48" t="s">
        <v>19</v>
      </c>
      <c r="L26" s="54">
        <f t="shared" si="0"/>
        <v>0</v>
      </c>
      <c r="M26" s="54">
        <f t="shared" si="1"/>
        <v>5</v>
      </c>
      <c r="N26" s="54">
        <f t="shared" si="2"/>
        <v>0</v>
      </c>
      <c r="O26" s="54">
        <f t="shared" si="3"/>
        <v>10</v>
      </c>
      <c r="P26" s="54">
        <f t="shared" si="4"/>
        <v>15</v>
      </c>
      <c r="Q26" s="54">
        <f t="shared" si="5"/>
        <v>10</v>
      </c>
      <c r="R26" s="54">
        <f t="shared" si="6"/>
        <v>30</v>
      </c>
      <c r="S26" s="52" t="s">
        <v>19</v>
      </c>
      <c r="T26" s="52" t="s">
        <v>19</v>
      </c>
      <c r="U26" s="52" t="s">
        <v>19</v>
      </c>
      <c r="V26" s="54">
        <f t="shared" si="7"/>
        <v>70</v>
      </c>
      <c r="W26" s="540"/>
      <c r="X26" s="555"/>
    </row>
    <row r="27" spans="1:24" ht="29.1" customHeight="1" x14ac:dyDescent="0.2">
      <c r="A27" s="536"/>
      <c r="B27" s="543"/>
      <c r="C27" s="53"/>
      <c r="D27" s="52"/>
      <c r="E27" s="48"/>
      <c r="F27" s="48"/>
      <c r="G27" s="48"/>
      <c r="H27" s="48"/>
      <c r="I27" s="48"/>
      <c r="J27" s="48"/>
      <c r="K27" s="48"/>
      <c r="L27" s="54">
        <f t="shared" ref="L27:L36" si="8">IF(E27="SI",15,0)</f>
        <v>0</v>
      </c>
      <c r="M27" s="54">
        <f t="shared" ref="M27:M36" si="9">IF(F27="SI",5,0)</f>
        <v>0</v>
      </c>
      <c r="N27" s="54">
        <f t="shared" ref="N27:N36" si="10">IF(G27="SI",15,0)</f>
        <v>0</v>
      </c>
      <c r="O27" s="54">
        <f t="shared" ref="O27:O36" si="11">IF(H27="SI",10,0)</f>
        <v>0</v>
      </c>
      <c r="P27" s="54">
        <f t="shared" ref="P27:P36" si="12">IF(I27="SI",15,0)</f>
        <v>0</v>
      </c>
      <c r="Q27" s="54">
        <f t="shared" ref="Q27:Q36" si="13">IF(J27="SI",10,0)</f>
        <v>0</v>
      </c>
      <c r="R27" s="54">
        <f t="shared" ref="R27:R36" si="14">IF(K27="SI",30,0)</f>
        <v>0</v>
      </c>
      <c r="S27" s="54"/>
      <c r="T27" s="54"/>
      <c r="U27" s="54"/>
      <c r="V27" s="54">
        <f t="shared" ref="V27:V36" si="15">SUM(L27:R27)</f>
        <v>0</v>
      </c>
      <c r="W27" s="540"/>
      <c r="X27" s="555"/>
    </row>
    <row r="28" spans="1:24" x14ac:dyDescent="0.2">
      <c r="A28" s="536" t="str">
        <f>IDENTIFICACIÓN!A18</f>
        <v>R6</v>
      </c>
      <c r="B28" s="533">
        <f>IDENTIFICACIÓN!B18</f>
        <v>0</v>
      </c>
      <c r="C28" s="53"/>
      <c r="D28" s="52"/>
      <c r="E28" s="48"/>
      <c r="F28" s="48"/>
      <c r="G28" s="48"/>
      <c r="H28" s="48"/>
      <c r="I28" s="48"/>
      <c r="J28" s="48"/>
      <c r="K28" s="48"/>
      <c r="L28" s="54">
        <f t="shared" si="8"/>
        <v>0</v>
      </c>
      <c r="M28" s="54">
        <f t="shared" si="9"/>
        <v>0</v>
      </c>
      <c r="N28" s="54">
        <f t="shared" si="10"/>
        <v>0</v>
      </c>
      <c r="O28" s="54">
        <f t="shared" si="11"/>
        <v>0</v>
      </c>
      <c r="P28" s="54">
        <f t="shared" si="12"/>
        <v>0</v>
      </c>
      <c r="Q28" s="54">
        <f t="shared" si="13"/>
        <v>0</v>
      </c>
      <c r="R28" s="54">
        <f t="shared" si="14"/>
        <v>0</v>
      </c>
      <c r="S28" s="54"/>
      <c r="T28" s="54"/>
      <c r="U28" s="54"/>
      <c r="V28" s="54"/>
      <c r="W28" s="539">
        <f>IF(AND(V28&gt;0,SUM(V29:V30)=0),V28,IF(AND(SUM(V28:V29)&gt;0,V30=0),AVERAGE(V28:V29),AVERAGE(V28:V30)))</f>
        <v>0</v>
      </c>
      <c r="X28" s="555"/>
    </row>
    <row r="29" spans="1:24" ht="29.1" customHeight="1" x14ac:dyDescent="0.2">
      <c r="A29" s="536"/>
      <c r="B29" s="534"/>
      <c r="C29" s="53"/>
      <c r="D29" s="52"/>
      <c r="E29" s="48"/>
      <c r="F29" s="48"/>
      <c r="G29" s="48"/>
      <c r="H29" s="48"/>
      <c r="I29" s="48"/>
      <c r="J29" s="48"/>
      <c r="K29" s="48"/>
      <c r="L29" s="54">
        <f t="shared" si="8"/>
        <v>0</v>
      </c>
      <c r="M29" s="54">
        <f t="shared" si="9"/>
        <v>0</v>
      </c>
      <c r="N29" s="54">
        <f t="shared" si="10"/>
        <v>0</v>
      </c>
      <c r="O29" s="54">
        <f t="shared" si="11"/>
        <v>0</v>
      </c>
      <c r="P29" s="54">
        <f t="shared" si="12"/>
        <v>0</v>
      </c>
      <c r="Q29" s="54">
        <f t="shared" si="13"/>
        <v>0</v>
      </c>
      <c r="R29" s="54">
        <f t="shared" si="14"/>
        <v>0</v>
      </c>
      <c r="S29" s="54"/>
      <c r="T29" s="54"/>
      <c r="U29" s="54"/>
      <c r="V29" s="54">
        <f t="shared" si="15"/>
        <v>0</v>
      </c>
      <c r="W29" s="540"/>
      <c r="X29" s="555"/>
    </row>
    <row r="30" spans="1:24" ht="29.1" customHeight="1" x14ac:dyDescent="0.2">
      <c r="A30" s="536"/>
      <c r="B30" s="535"/>
      <c r="C30" s="53"/>
      <c r="D30" s="52"/>
      <c r="E30" s="48"/>
      <c r="F30" s="48"/>
      <c r="G30" s="48"/>
      <c r="H30" s="48"/>
      <c r="I30" s="48"/>
      <c r="J30" s="48"/>
      <c r="K30" s="48"/>
      <c r="L30" s="54">
        <f t="shared" si="8"/>
        <v>0</v>
      </c>
      <c r="M30" s="54">
        <f t="shared" si="9"/>
        <v>0</v>
      </c>
      <c r="N30" s="54">
        <f t="shared" si="10"/>
        <v>0</v>
      </c>
      <c r="O30" s="54">
        <f t="shared" si="11"/>
        <v>0</v>
      </c>
      <c r="P30" s="54">
        <f t="shared" si="12"/>
        <v>0</v>
      </c>
      <c r="Q30" s="54">
        <f t="shared" si="13"/>
        <v>0</v>
      </c>
      <c r="R30" s="54">
        <f t="shared" si="14"/>
        <v>0</v>
      </c>
      <c r="S30" s="54"/>
      <c r="T30" s="54"/>
      <c r="U30" s="54"/>
      <c r="V30" s="54">
        <f t="shared" si="15"/>
        <v>0</v>
      </c>
      <c r="W30" s="540"/>
      <c r="X30" s="555"/>
    </row>
    <row r="31" spans="1:24" ht="29.1" customHeight="1" x14ac:dyDescent="0.2">
      <c r="A31" s="536" t="s">
        <v>45</v>
      </c>
      <c r="B31" s="533">
        <f>IDENTIFICACIÓN!B19</f>
        <v>0</v>
      </c>
      <c r="C31" s="53"/>
      <c r="D31" s="53"/>
      <c r="E31" s="48"/>
      <c r="F31" s="48"/>
      <c r="G31" s="48"/>
      <c r="H31" s="48"/>
      <c r="I31" s="48"/>
      <c r="J31" s="48"/>
      <c r="K31" s="48"/>
      <c r="L31" s="54">
        <f t="shared" si="8"/>
        <v>0</v>
      </c>
      <c r="M31" s="54">
        <f t="shared" si="9"/>
        <v>0</v>
      </c>
      <c r="N31" s="54">
        <f t="shared" si="10"/>
        <v>0</v>
      </c>
      <c r="O31" s="54">
        <f t="shared" si="11"/>
        <v>0</v>
      </c>
      <c r="P31" s="54">
        <f t="shared" si="12"/>
        <v>0</v>
      </c>
      <c r="Q31" s="54">
        <f t="shared" si="13"/>
        <v>0</v>
      </c>
      <c r="R31" s="54">
        <f t="shared" si="14"/>
        <v>0</v>
      </c>
      <c r="S31" s="54"/>
      <c r="T31" s="54"/>
      <c r="U31" s="54"/>
      <c r="V31" s="54">
        <f t="shared" si="15"/>
        <v>0</v>
      </c>
      <c r="W31" s="539">
        <f>IF(AND(V31&gt;0,SUM(V32:V33)=0),V31,IF(AND(SUM(V31:V32)&gt;0,V33=0),AVERAGE(V31:V32),AVERAGE(V31:V33)))</f>
        <v>0</v>
      </c>
      <c r="X31" s="555"/>
    </row>
    <row r="32" spans="1:24" ht="29.1" customHeight="1" x14ac:dyDescent="0.2">
      <c r="A32" s="536"/>
      <c r="B32" s="534"/>
      <c r="C32" s="53"/>
      <c r="D32" s="53"/>
      <c r="E32" s="48"/>
      <c r="F32" s="48"/>
      <c r="G32" s="48"/>
      <c r="H32" s="48"/>
      <c r="I32" s="48"/>
      <c r="J32" s="48"/>
      <c r="K32" s="48"/>
      <c r="L32" s="54">
        <f t="shared" si="8"/>
        <v>0</v>
      </c>
      <c r="M32" s="54">
        <f t="shared" si="9"/>
        <v>0</v>
      </c>
      <c r="N32" s="54">
        <f t="shared" si="10"/>
        <v>0</v>
      </c>
      <c r="O32" s="54">
        <f t="shared" si="11"/>
        <v>0</v>
      </c>
      <c r="P32" s="54">
        <f t="shared" si="12"/>
        <v>0</v>
      </c>
      <c r="Q32" s="54">
        <f t="shared" si="13"/>
        <v>0</v>
      </c>
      <c r="R32" s="54">
        <f t="shared" si="14"/>
        <v>0</v>
      </c>
      <c r="S32" s="54"/>
      <c r="T32" s="54"/>
      <c r="U32" s="54"/>
      <c r="V32" s="54">
        <f t="shared" si="15"/>
        <v>0</v>
      </c>
      <c r="W32" s="540"/>
      <c r="X32" s="555"/>
    </row>
    <row r="33" spans="1:24" ht="29.1" customHeight="1" x14ac:dyDescent="0.2">
      <c r="A33" s="536"/>
      <c r="B33" s="535"/>
      <c r="C33" s="53"/>
      <c r="D33" s="53"/>
      <c r="E33" s="48"/>
      <c r="F33" s="48"/>
      <c r="G33" s="48"/>
      <c r="H33" s="48"/>
      <c r="I33" s="48"/>
      <c r="J33" s="48"/>
      <c r="K33" s="48"/>
      <c r="L33" s="54">
        <f t="shared" si="8"/>
        <v>0</v>
      </c>
      <c r="M33" s="54">
        <f t="shared" si="9"/>
        <v>0</v>
      </c>
      <c r="N33" s="54">
        <f t="shared" si="10"/>
        <v>0</v>
      </c>
      <c r="O33" s="54">
        <f t="shared" si="11"/>
        <v>0</v>
      </c>
      <c r="P33" s="54">
        <f t="shared" si="12"/>
        <v>0</v>
      </c>
      <c r="Q33" s="54">
        <f t="shared" si="13"/>
        <v>0</v>
      </c>
      <c r="R33" s="54">
        <f t="shared" si="14"/>
        <v>0</v>
      </c>
      <c r="S33" s="54"/>
      <c r="T33" s="54"/>
      <c r="U33" s="54"/>
      <c r="V33" s="54">
        <f t="shared" si="15"/>
        <v>0</v>
      </c>
      <c r="W33" s="540"/>
      <c r="X33" s="555"/>
    </row>
    <row r="34" spans="1:24" x14ac:dyDescent="0.2">
      <c r="A34" s="536" t="str">
        <f>IDENTIFICACIÓN!A20</f>
        <v>R8</v>
      </c>
      <c r="B34" s="533">
        <f>IDENTIFICACIÓN!B20</f>
        <v>0</v>
      </c>
      <c r="C34" s="53"/>
      <c r="D34" s="53"/>
      <c r="E34" s="48"/>
      <c r="F34" s="48"/>
      <c r="G34" s="48"/>
      <c r="H34" s="48"/>
      <c r="I34" s="48"/>
      <c r="J34" s="48"/>
      <c r="K34" s="48"/>
      <c r="L34" s="54">
        <f t="shared" si="8"/>
        <v>0</v>
      </c>
      <c r="M34" s="54">
        <f t="shared" si="9"/>
        <v>0</v>
      </c>
      <c r="N34" s="54">
        <f t="shared" si="10"/>
        <v>0</v>
      </c>
      <c r="O34" s="54">
        <f t="shared" si="11"/>
        <v>0</v>
      </c>
      <c r="P34" s="54">
        <f t="shared" si="12"/>
        <v>0</v>
      </c>
      <c r="Q34" s="54">
        <f t="shared" si="13"/>
        <v>0</v>
      </c>
      <c r="R34" s="54">
        <f t="shared" si="14"/>
        <v>0</v>
      </c>
      <c r="S34" s="54"/>
      <c r="T34" s="54"/>
      <c r="U34" s="54"/>
      <c r="V34" s="54">
        <f t="shared" si="15"/>
        <v>0</v>
      </c>
      <c r="W34" s="539">
        <f>IF(AND(V34&gt;0,SUM(V35:V36)=0),V34,IF(AND(SUM(V34:V35)&gt;0,V36=0),AVERAGE(V34:V35),AVERAGE(V34:V36)))</f>
        <v>0</v>
      </c>
      <c r="X34" s="555"/>
    </row>
    <row r="35" spans="1:24" ht="29.1" customHeight="1" x14ac:dyDescent="0.2">
      <c r="A35" s="536"/>
      <c r="B35" s="534"/>
      <c r="C35" s="53"/>
      <c r="D35" s="53"/>
      <c r="E35" s="240"/>
      <c r="F35" s="240"/>
      <c r="G35" s="240"/>
      <c r="H35" s="240"/>
      <c r="I35" s="240"/>
      <c r="J35" s="240"/>
      <c r="K35" s="240"/>
      <c r="L35" s="54">
        <f t="shared" si="8"/>
        <v>0</v>
      </c>
      <c r="M35" s="54">
        <f t="shared" si="9"/>
        <v>0</v>
      </c>
      <c r="N35" s="54">
        <f t="shared" si="10"/>
        <v>0</v>
      </c>
      <c r="O35" s="54">
        <f t="shared" si="11"/>
        <v>0</v>
      </c>
      <c r="P35" s="54">
        <f t="shared" si="12"/>
        <v>0</v>
      </c>
      <c r="Q35" s="54">
        <f t="shared" si="13"/>
        <v>0</v>
      </c>
      <c r="R35" s="54">
        <f t="shared" si="14"/>
        <v>0</v>
      </c>
      <c r="S35" s="54"/>
      <c r="T35" s="54"/>
      <c r="U35" s="54"/>
      <c r="V35" s="54">
        <f t="shared" si="15"/>
        <v>0</v>
      </c>
      <c r="W35" s="540"/>
      <c r="X35" s="555"/>
    </row>
    <row r="36" spans="1:24" ht="29.1" customHeight="1" x14ac:dyDescent="0.2">
      <c r="A36" s="536"/>
      <c r="B36" s="535"/>
      <c r="C36" s="53"/>
      <c r="D36" s="53"/>
      <c r="E36" s="240"/>
      <c r="F36" s="240"/>
      <c r="G36" s="240"/>
      <c r="H36" s="240"/>
      <c r="I36" s="240"/>
      <c r="J36" s="240"/>
      <c r="K36" s="240"/>
      <c r="L36" s="54">
        <f t="shared" si="8"/>
        <v>0</v>
      </c>
      <c r="M36" s="54">
        <f t="shared" si="9"/>
        <v>0</v>
      </c>
      <c r="N36" s="54">
        <f t="shared" si="10"/>
        <v>0</v>
      </c>
      <c r="O36" s="54">
        <f t="shared" si="11"/>
        <v>0</v>
      </c>
      <c r="P36" s="54">
        <f t="shared" si="12"/>
        <v>0</v>
      </c>
      <c r="Q36" s="54">
        <f t="shared" si="13"/>
        <v>0</v>
      </c>
      <c r="R36" s="54">
        <f t="shared" si="14"/>
        <v>0</v>
      </c>
      <c r="S36" s="54"/>
      <c r="T36" s="54"/>
      <c r="U36" s="54"/>
      <c r="V36" s="54">
        <f t="shared" si="15"/>
        <v>0</v>
      </c>
      <c r="W36" s="540"/>
      <c r="X36" s="555"/>
    </row>
    <row r="37" spans="1:24" x14ac:dyDescent="0.2">
      <c r="A37" s="188"/>
      <c r="B37" s="132"/>
      <c r="C37" s="133"/>
      <c r="D37" s="133"/>
      <c r="E37" s="133"/>
      <c r="F37" s="133"/>
      <c r="G37" s="133"/>
      <c r="H37" s="133"/>
      <c r="I37" s="133"/>
      <c r="J37" s="133"/>
      <c r="K37" s="133"/>
      <c r="L37" s="132"/>
      <c r="M37" s="132"/>
      <c r="N37" s="132"/>
      <c r="O37" s="132"/>
      <c r="P37" s="132"/>
      <c r="Q37" s="132"/>
      <c r="R37" s="132"/>
      <c r="S37" s="132"/>
      <c r="T37" s="132"/>
      <c r="U37" s="132"/>
      <c r="V37" s="133"/>
      <c r="W37" s="189"/>
      <c r="X37" s="190"/>
    </row>
    <row r="38" spans="1:24" x14ac:dyDescent="0.2">
      <c r="A38" s="188"/>
      <c r="B38" s="132"/>
      <c r="C38" s="133"/>
      <c r="D38" s="133"/>
      <c r="E38" s="133"/>
      <c r="F38" s="133"/>
      <c r="G38" s="133"/>
      <c r="H38" s="133"/>
      <c r="I38" s="133"/>
      <c r="J38" s="133"/>
      <c r="K38" s="133"/>
      <c r="L38" s="133"/>
      <c r="M38" s="133"/>
      <c r="N38" s="133"/>
      <c r="O38" s="133"/>
      <c r="P38" s="133"/>
      <c r="Q38" s="133"/>
      <c r="R38" s="133"/>
      <c r="S38" s="133"/>
      <c r="T38" s="133"/>
      <c r="U38" s="133"/>
      <c r="V38" s="133"/>
      <c r="W38" s="133"/>
      <c r="X38" s="190"/>
    </row>
    <row r="39" spans="1:24" x14ac:dyDescent="0.2">
      <c r="A39" s="188"/>
      <c r="B39" s="132"/>
      <c r="C39" s="133"/>
      <c r="D39" s="133"/>
      <c r="E39" s="133"/>
      <c r="F39" s="133"/>
      <c r="G39" s="133"/>
      <c r="H39" s="133"/>
      <c r="I39" s="133"/>
      <c r="J39" s="133"/>
      <c r="K39" s="133"/>
      <c r="L39" s="133"/>
      <c r="M39" s="133"/>
      <c r="N39" s="133"/>
      <c r="O39" s="133"/>
      <c r="P39" s="133"/>
      <c r="Q39" s="133"/>
      <c r="R39" s="133"/>
      <c r="S39" s="133"/>
      <c r="T39" s="133"/>
      <c r="U39" s="133"/>
      <c r="V39" s="133"/>
      <c r="W39" s="133"/>
      <c r="X39" s="142"/>
    </row>
    <row r="40" spans="1:24" x14ac:dyDescent="0.2">
      <c r="A40" s="188"/>
      <c r="B40" s="132"/>
      <c r="C40" s="133"/>
      <c r="D40" s="133"/>
      <c r="E40" s="133"/>
      <c r="F40" s="133"/>
      <c r="G40" s="133"/>
      <c r="H40" s="133"/>
      <c r="I40" s="133"/>
      <c r="J40" s="133"/>
      <c r="K40" s="133"/>
      <c r="L40" s="133"/>
      <c r="M40" s="133"/>
      <c r="N40" s="133"/>
      <c r="O40" s="133"/>
      <c r="P40" s="133"/>
      <c r="Q40" s="133"/>
      <c r="R40" s="133"/>
      <c r="S40" s="133"/>
      <c r="T40" s="133"/>
      <c r="U40" s="133"/>
      <c r="V40" s="133"/>
      <c r="W40" s="133"/>
      <c r="X40" s="142"/>
    </row>
    <row r="41" spans="1:24" ht="15" thickBot="1" x14ac:dyDescent="0.25">
      <c r="A41" s="191"/>
      <c r="B41" s="192"/>
      <c r="C41" s="150"/>
      <c r="D41" s="150"/>
      <c r="E41" s="150"/>
      <c r="F41" s="150"/>
      <c r="G41" s="150"/>
      <c r="H41" s="150"/>
      <c r="I41" s="150"/>
      <c r="J41" s="150"/>
      <c r="K41" s="150"/>
      <c r="L41" s="150"/>
      <c r="M41" s="150"/>
      <c r="N41" s="150"/>
      <c r="O41" s="150"/>
      <c r="P41" s="150"/>
      <c r="Q41" s="150"/>
      <c r="R41" s="150"/>
      <c r="S41" s="150"/>
      <c r="T41" s="150"/>
      <c r="U41" s="150"/>
      <c r="V41" s="150"/>
      <c r="W41" s="150"/>
      <c r="X41" s="151"/>
    </row>
    <row r="55" spans="2:5" x14ac:dyDescent="0.2">
      <c r="B55" s="55" t="s">
        <v>24</v>
      </c>
      <c r="C55" s="55" t="s">
        <v>19</v>
      </c>
      <c r="D55" s="55"/>
      <c r="E55" s="45" t="s">
        <v>196</v>
      </c>
    </row>
    <row r="56" spans="2:5" x14ac:dyDescent="0.2">
      <c r="B56" s="55" t="s">
        <v>14</v>
      </c>
      <c r="C56" s="55" t="s">
        <v>51</v>
      </c>
      <c r="D56" s="55"/>
      <c r="E56" s="45" t="s">
        <v>197</v>
      </c>
    </row>
  </sheetData>
  <sheetProtection deleteColumns="0" deleteRows="0" sort="0" autoFilter="0"/>
  <mergeCells count="44">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 ref="A10:A12"/>
    <mergeCell ref="W16:W18"/>
    <mergeCell ref="E11:K11"/>
    <mergeCell ref="L11:R12"/>
    <mergeCell ref="S11:S12"/>
    <mergeCell ref="T11:T12"/>
    <mergeCell ref="U11:U12"/>
    <mergeCell ref="W34:W36"/>
    <mergeCell ref="W28:W30"/>
    <mergeCell ref="B31:B33"/>
    <mergeCell ref="A16:A18"/>
    <mergeCell ref="A25:A27"/>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xr:uid="{00000000-0002-0000-0400-000000000000}"/>
    <dataValidation type="list" allowBlank="1" showInputMessage="1" showErrorMessage="1" sqref="E13:K34 S13:U36" xr:uid="{00000000-0002-0000-0400-000001000000}">
      <formula1>$C$55:$C$56</formula1>
    </dataValidation>
    <dataValidation type="list" allowBlank="1" showInputMessage="1" showErrorMessage="1" sqref="D13:D30" xr:uid="{00000000-0002-0000-0400-000002000000}">
      <formula1>$E$55:$E$56</formula1>
    </dataValidation>
  </dataValidations>
  <printOptions horizontalCentered="1"/>
  <pageMargins left="0" right="0" top="0" bottom="0" header="0" footer="0"/>
  <pageSetup paperSize="5" scale="40" orientation="landscape" r:id="rId1"/>
  <headerFooter alignWithMargins="0">
    <oddFooter>&amp;LMatriz de propiedad y autoría de: Olga Yaneth Aragón Sánchez</oddFooter>
  </headerFooter>
  <ignoredErrors>
    <ignoredError sqref="O13:P13 M13 M27:M36 O27:O36 P27: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theme="8" tint="-0.249977111117893"/>
  </sheetPr>
  <dimension ref="A1:M40"/>
  <sheetViews>
    <sheetView topLeftCell="A4" zoomScale="72" zoomScaleNormal="72" workbookViewId="0">
      <selection activeCell="A17" sqref="A17:XFD19"/>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customWidth="1"/>
    <col min="8" max="8" width="21" customWidth="1"/>
    <col min="9" max="9" width="13.85546875" customWidth="1"/>
    <col min="10" max="10" width="13.5703125" customWidth="1"/>
  </cols>
  <sheetData>
    <row r="1" spans="1:13" ht="15" x14ac:dyDescent="0.2">
      <c r="A1" s="561"/>
      <c r="B1" s="562"/>
      <c r="C1" s="562"/>
      <c r="D1" s="562"/>
      <c r="E1" s="562"/>
      <c r="F1" s="562"/>
      <c r="G1" s="562"/>
      <c r="H1" s="562"/>
      <c r="I1" s="562"/>
      <c r="J1" s="563"/>
    </row>
    <row r="2" spans="1:13" ht="15" x14ac:dyDescent="0.2">
      <c r="A2" s="564" t="s">
        <v>192</v>
      </c>
      <c r="B2" s="565"/>
      <c r="C2" s="565"/>
      <c r="D2" s="565"/>
      <c r="E2" s="565"/>
      <c r="F2" s="565"/>
      <c r="G2" s="565"/>
      <c r="H2" s="565"/>
      <c r="I2" s="565"/>
      <c r="J2" s="566"/>
    </row>
    <row r="3" spans="1:13" ht="15" x14ac:dyDescent="0.2">
      <c r="A3" s="564" t="s">
        <v>75</v>
      </c>
      <c r="B3" s="565"/>
      <c r="C3" s="565"/>
      <c r="D3" s="565"/>
      <c r="E3" s="565"/>
      <c r="F3" s="565"/>
      <c r="G3" s="565"/>
      <c r="H3" s="565"/>
      <c r="I3" s="565"/>
      <c r="J3" s="566"/>
    </row>
    <row r="4" spans="1:13" x14ac:dyDescent="0.2">
      <c r="A4" s="567"/>
      <c r="B4" s="568"/>
      <c r="C4" s="568"/>
      <c r="D4" s="568"/>
      <c r="E4" s="568"/>
      <c r="F4" s="568"/>
      <c r="G4" s="568"/>
      <c r="H4" s="568"/>
      <c r="I4" s="568"/>
      <c r="J4" s="569"/>
    </row>
    <row r="5" spans="1:13" ht="15" thickBot="1" x14ac:dyDescent="0.25">
      <c r="A5" s="273"/>
      <c r="B5" s="274"/>
      <c r="C5" s="274"/>
      <c r="D5" s="274"/>
      <c r="E5" s="274"/>
      <c r="F5" s="274"/>
      <c r="G5" s="274"/>
      <c r="H5" s="274"/>
      <c r="I5" s="274"/>
      <c r="J5" s="275"/>
    </row>
    <row r="6" spans="1:13" x14ac:dyDescent="0.2">
      <c r="A6" s="276" t="s">
        <v>77</v>
      </c>
      <c r="B6" s="576" t="s">
        <v>136</v>
      </c>
      <c r="C6" s="576"/>
      <c r="D6" s="576"/>
      <c r="E6" s="577"/>
      <c r="F6" s="578"/>
      <c r="G6" s="578"/>
      <c r="H6" s="578"/>
      <c r="I6" s="578"/>
      <c r="J6" s="579"/>
    </row>
    <row r="7" spans="1:13" ht="15.6" customHeight="1" x14ac:dyDescent="0.2">
      <c r="A7" s="277" t="s">
        <v>73</v>
      </c>
      <c r="B7" s="503">
        <f>'CONTEXTO ESTRATEGICO'!B7</f>
        <v>0</v>
      </c>
      <c r="C7" s="503"/>
      <c r="D7" s="503"/>
      <c r="E7" s="580"/>
      <c r="F7" s="581"/>
      <c r="G7" s="581"/>
      <c r="H7" s="581"/>
      <c r="I7" s="581"/>
      <c r="J7" s="582"/>
    </row>
    <row r="8" spans="1:13" ht="42.75" customHeight="1" x14ac:dyDescent="0.2">
      <c r="A8" s="468" t="s">
        <v>78</v>
      </c>
      <c r="B8" s="469"/>
      <c r="C8" s="497" t="s">
        <v>88</v>
      </c>
      <c r="D8" s="498"/>
      <c r="E8" s="498"/>
      <c r="F8" s="498"/>
      <c r="G8" s="498"/>
      <c r="H8" s="498"/>
      <c r="I8" s="498"/>
      <c r="J8" s="499"/>
    </row>
    <row r="9" spans="1:13" ht="42.6" customHeight="1" x14ac:dyDescent="0.2">
      <c r="A9" s="574" t="str">
        <f>'CONTEXTO ESTRATEGICO'!A14</f>
        <v>proteccion funcion publica</v>
      </c>
      <c r="B9" s="575"/>
      <c r="C9" s="583" t="str">
        <f>IDENTIFICACIÓN!C9</f>
        <v xml:space="preserve"> Investigas y/o sancionar las conductas de los servidores publicos de la Gobernacion de Bolivar, originadas en el cumplimiento de los deberes funcionales, la extralimitacion en el ejercicio de los derechos y funciones, la violacion  de los regimen de  prohibiciones, de inhabilidades, incompatibilidades, impedimento, y conflictos de intereses y demas normas imperativa.</v>
      </c>
      <c r="D9" s="584"/>
      <c r="E9" s="584"/>
      <c r="F9" s="584"/>
      <c r="G9" s="584"/>
      <c r="H9" s="584"/>
      <c r="I9" s="584"/>
      <c r="J9" s="585"/>
    </row>
    <row r="10" spans="1:13" ht="25.5" customHeight="1" x14ac:dyDescent="0.2">
      <c r="A10" s="570" t="s">
        <v>47</v>
      </c>
      <c r="B10" s="591" t="s">
        <v>13</v>
      </c>
      <c r="C10" s="589" t="s">
        <v>15</v>
      </c>
      <c r="D10" s="589"/>
      <c r="E10" s="572" t="s">
        <v>16</v>
      </c>
      <c r="F10" s="572" t="s">
        <v>143</v>
      </c>
      <c r="G10" s="572" t="s">
        <v>17</v>
      </c>
      <c r="H10" s="589"/>
      <c r="I10" s="589"/>
      <c r="J10" s="590"/>
    </row>
    <row r="11" spans="1:13" ht="36.6" customHeight="1" x14ac:dyDescent="0.2">
      <c r="A11" s="571"/>
      <c r="B11" s="592"/>
      <c r="C11" s="294" t="s">
        <v>135</v>
      </c>
      <c r="D11" s="294" t="s">
        <v>134</v>
      </c>
      <c r="E11" s="573"/>
      <c r="F11" s="573"/>
      <c r="G11" s="573"/>
      <c r="H11" s="296" t="s">
        <v>206</v>
      </c>
      <c r="I11" s="296" t="s">
        <v>137</v>
      </c>
      <c r="J11" s="297" t="s">
        <v>54</v>
      </c>
    </row>
    <row r="12" spans="1:13" ht="135.75" customHeight="1" x14ac:dyDescent="0.2">
      <c r="A12" s="194" t="str">
        <f>+'RIESGO INHERENTE'!A13</f>
        <v>R1</v>
      </c>
      <c r="B12" s="123" t="str">
        <f>IDENTIFICACIÓN!B13</f>
        <v xml:space="preserve">No adelantar los procesos disciplinarios dentro de los términos establecidos por el Código Disciplinario Único.  </v>
      </c>
      <c r="C12" s="108">
        <f>ANALISIS!C12</f>
        <v>4</v>
      </c>
      <c r="D12" s="108">
        <f>ANALISIS!D12</f>
        <v>5</v>
      </c>
      <c r="E12" s="95" t="str">
        <f>ANALISIS!F12</f>
        <v>ZONA RIESGO EXTREMA</v>
      </c>
      <c r="F12" s="241" t="s">
        <v>14</v>
      </c>
      <c r="G12" s="123" t="str">
        <f>CONCATENATE('VALORACION CONTROLES'!C13, " ",'VALORACION CONTROLES'!C14," ",'VALORACION CONTROLES'!C15)</f>
        <v xml:space="preserve">solicitar  a la direccion de funcion publica los profesionales y tecnicos de apoyo a la gestion para colaborar con el personal de planta para la ejecucion de las quejas   </v>
      </c>
      <c r="H12" s="125">
        <f>IF(AND('VALORACION CONTROLES'!V13&gt;0,SUM('VALORACION CONTROLES'!V14:V15)=0),'VALORACION CONTROLES'!V13,IF(AND(SUM('VALORACION CONTROLES'!V13:V14)&gt;0,'VALORACION CONTROLES'!V15=0),AVERAGE('VALORACION CONTROLES'!V13:V14),AVERAGE('VALORACION CONTROLES'!V13:V15)))</f>
        <v>30</v>
      </c>
      <c r="I12" s="125">
        <f t="shared" ref="I12:I18" si="0">SUM(H12:H12)</f>
        <v>30</v>
      </c>
      <c r="J12" s="586">
        <f>IF(AND(I12&gt;0,SUM(I13:I16)=0),I12,IF(AND(SUM(I12:I13)&gt;0,SUM(I14:I16)=0),AVERAGE(I12:I13),IF(AND(SUM(I12:I14)&gt;0,SUM(I15:I16)=0),AVERAGE(I12:I14),IF(AND(SUM(I12:I15)&gt;0,I16=0),AVERAGE(I12:I15),AVERAGE(I12:I16)))))</f>
        <v>54</v>
      </c>
      <c r="M12" s="413"/>
    </row>
    <row r="13" spans="1:13" ht="42.75" x14ac:dyDescent="0.2">
      <c r="A13" s="195" t="str">
        <f>+'RIESGO INHERENTE'!A14</f>
        <v>R2</v>
      </c>
      <c r="B13" s="123" t="str">
        <f>IDENTIFICACIÓN!B14</f>
        <v>la incompetencia del funcionario para proferir el fallo</v>
      </c>
      <c r="C13" s="108">
        <f>ANALISIS!C13</f>
        <v>1</v>
      </c>
      <c r="D13" s="108">
        <f>ANALISIS!D13</f>
        <v>5</v>
      </c>
      <c r="E13" s="95" t="str">
        <f>ANALISIS!F13</f>
        <v>ZONA RIESGO ALTA</v>
      </c>
      <c r="F13" s="241" t="s">
        <v>14</v>
      </c>
      <c r="G13" s="403" t="str">
        <f>CONCATENATE('VALORACION CONTROLES'!C16, " ",'VALORACION CONTROLES'!C17," ",'VALORACION CONTROLES'!C18)</f>
        <v xml:space="preserve">examinar las quejas y determinar  la calidad del funcionario publico a quien va dirigida  </v>
      </c>
      <c r="H13" s="125">
        <f>IF(AND('VALORACION CONTROLES'!V16&gt;0,SUM('VALORACION CONTROLES'!V17:V18)=0),'VALORACION CONTROLES'!V16,IF(AND(SUM('VALORACION CONTROLES'!V16:V17)&gt;0,'VALORACION CONTROLES'!V18=0),AVERAGE('VALORACION CONTROLES'!V16:V17),AVERAGE('VALORACION CONTROLES'!V16:V18)))</f>
        <v>70</v>
      </c>
      <c r="I13" s="125">
        <f t="shared" si="0"/>
        <v>70</v>
      </c>
      <c r="J13" s="587"/>
      <c r="M13" s="236"/>
    </row>
    <row r="14" spans="1:13" ht="57" x14ac:dyDescent="0.2">
      <c r="A14" s="195" t="str">
        <f>+'RIESGO INHERENTE'!A15</f>
        <v>R3</v>
      </c>
      <c r="B14" s="124" t="str">
        <f>IDENTIFICACIÓN!B15</f>
        <v>tranaspapelacion de documento</v>
      </c>
      <c r="C14" s="108">
        <f>ANALISIS!C14</f>
        <v>2</v>
      </c>
      <c r="D14" s="108">
        <f>ANALISIS!D14</f>
        <v>3</v>
      </c>
      <c r="E14" s="95" t="str">
        <f>ANALISIS!F14</f>
        <v>ZONA RIESGO MODERADA</v>
      </c>
      <c r="F14" s="241" t="s">
        <v>14</v>
      </c>
      <c r="G14" s="123" t="str">
        <f>CONCATENATE('VALORACION CONTROLES'!C19, " ",'VALORACION CONTROLES'!C20," ",'VALORACION CONTROLES'!C21)</f>
        <v xml:space="preserve">legajar los documento y asignarles una carpeta para su facil identificacion  Cronograma de seguimiento. </v>
      </c>
      <c r="H14" s="125">
        <f>IF(AND('VALORACION CONTROLES'!V19&gt;0,SUM('VALORACION CONTROLES'!V20:V21)=0),'VALORACION CONTROLES'!V19,IF(AND(SUM('VALORACION CONTROLES'!V19:V20)&gt;0,'VALORACION CONTROLES'!V21=0),AVERAGE('VALORACION CONTROLES'!V19:V20),AVERAGE('VALORACION CONTROLES'!V19:V21)))</f>
        <v>30</v>
      </c>
      <c r="I14" s="125">
        <f t="shared" si="0"/>
        <v>30</v>
      </c>
      <c r="J14" s="587"/>
    </row>
    <row r="15" spans="1:13" ht="57" x14ac:dyDescent="0.2">
      <c r="A15" s="195" t="str">
        <f>+'RIESGO INHERENTE'!A16</f>
        <v>R4</v>
      </c>
      <c r="B15" s="124" t="str">
        <f>IDENTIFICACIÓN!B16</f>
        <v xml:space="preserve">la prescripcion </v>
      </c>
      <c r="C15" s="108">
        <f>ANALISIS!C15</f>
        <v>1</v>
      </c>
      <c r="D15" s="108">
        <f>ANALISIS!D15</f>
        <v>4</v>
      </c>
      <c r="E15" s="95" t="str">
        <f>ANALISIS!F15</f>
        <v>ZONA RIESGO ALTA</v>
      </c>
      <c r="F15" s="241" t="s">
        <v>14</v>
      </c>
      <c r="G15" s="123" t="str">
        <f>CONCATENATE('VALORACION CONTROLES'!C22, " ",'VALORACION CONTROLES'!C23," ",'VALORACION CONTROLES'!C24)</f>
        <v xml:space="preserve">adelantar las acciones dentro de los terminos establecidos por  la ley  Cronograma y oficios de seguimiento. </v>
      </c>
      <c r="H15" s="125">
        <f>IF(AND('VALORACION CONTROLES'!V22&gt;0,SUM('VALORACION CONTROLES'!V23:V24)=0),'VALORACION CONTROLES'!V22,IF(AND(SUM('VALORACION CONTROLES'!V22:V23)&gt;0,'VALORACION CONTROLES'!V24=0),AVERAGE('VALORACION CONTROLES'!V22:V23),AVERAGE('VALORACION CONTROLES'!V22:V24)))</f>
        <v>70</v>
      </c>
      <c r="I15" s="125">
        <f t="shared" si="0"/>
        <v>70</v>
      </c>
      <c r="J15" s="587"/>
    </row>
    <row r="16" spans="1:13" ht="30" x14ac:dyDescent="0.2">
      <c r="A16" s="195" t="str">
        <f>+'RIESGO INHERENTE'!A17</f>
        <v>R5</v>
      </c>
      <c r="B16" s="124" t="str">
        <f>IDENTIFICACIÓN!B17</f>
        <v>violacion de la defensa del investigado</v>
      </c>
      <c r="C16" s="108">
        <f>ANALISIS!C16</f>
        <v>2</v>
      </c>
      <c r="D16" s="108">
        <f>ANALISIS!D16</f>
        <v>4</v>
      </c>
      <c r="E16" s="95" t="str">
        <f>ANALISIS!F16</f>
        <v>ZONA RIESGO ALTA</v>
      </c>
      <c r="F16" s="241" t="s">
        <v>14</v>
      </c>
      <c r="G16" s="123" t="str">
        <f>CONCATENATE('VALORACION CONTROLES'!C25, " ",'VALORACION CONTROLES'!C26," ",'VALORACION CONTROLES'!C27)</f>
        <v xml:space="preserve">cambio del abogado de oficio Cronograma de seguimiento. </v>
      </c>
      <c r="H16" s="125">
        <f>IF(AND('VALORACION CONTROLES'!V25&gt;0,SUM('VALORACION CONTROLES'!V26:V27)=0),'VALORACION CONTROLES'!V25,IF(AND(SUM('VALORACION CONTROLES'!V25:V26)&gt;0,'VALORACION CONTROLES'!V27=0),AVERAGE('VALORACION CONTROLES'!V25:V26),AVERAGE('VALORACION CONTROLES'!V25:V27)))</f>
        <v>70</v>
      </c>
      <c r="I16" s="125">
        <f t="shared" si="0"/>
        <v>70</v>
      </c>
      <c r="J16" s="587"/>
    </row>
    <row r="17" spans="1:10" ht="15" x14ac:dyDescent="0.2">
      <c r="A17" s="195" t="str">
        <f>+'RIESGO INHERENTE'!A18</f>
        <v>R6</v>
      </c>
      <c r="B17" s="124">
        <f>IDENTIFICACIÓN!B18</f>
        <v>0</v>
      </c>
      <c r="C17" s="108">
        <f>ANALISIS!C17</f>
        <v>0</v>
      </c>
      <c r="D17" s="108">
        <f>ANALISIS!D17</f>
        <v>0</v>
      </c>
      <c r="E17" s="95" t="b">
        <f>ANALISIS!F17</f>
        <v>0</v>
      </c>
      <c r="F17" s="241" t="s">
        <v>24</v>
      </c>
      <c r="G17" s="123" t="str">
        <f>CONCATENATE('VALORACION CONTROLES'!C28, " ",'VALORACION CONTROLES'!C29," ",'VALORACION CONTROLES'!C30)</f>
        <v xml:space="preserve">  </v>
      </c>
      <c r="H17" s="125">
        <f>IF(AND('VALORACION CONTROLES'!V28&gt;0,SUM('VALORACION CONTROLES'!V29:V30)=0),'VALORACION CONTROLES'!V28,IF(AND(SUM('VALORACION CONTROLES'!V28:V29)&gt;0,'VALORACION CONTROLES'!V30=0),AVERAGE('VALORACION CONTROLES'!V28:V29),AVERAGE('VALORACION CONTROLES'!V28:V30)))</f>
        <v>0</v>
      </c>
      <c r="I17" s="125">
        <f t="shared" si="0"/>
        <v>0</v>
      </c>
      <c r="J17" s="587"/>
    </row>
    <row r="18" spans="1:10" ht="15" x14ac:dyDescent="0.2">
      <c r="A18" s="195" t="str">
        <f>+'RIESGO INHERENTE'!A19</f>
        <v>R7</v>
      </c>
      <c r="B18" s="124">
        <f>IDENTIFICACIÓN!B19</f>
        <v>0</v>
      </c>
      <c r="C18" s="108">
        <f>ANALISIS!C18</f>
        <v>0</v>
      </c>
      <c r="D18" s="108">
        <f>ANALISIS!D18</f>
        <v>0</v>
      </c>
      <c r="E18" s="95" t="b">
        <f>ANALISIS!F18</f>
        <v>0</v>
      </c>
      <c r="F18" s="241"/>
      <c r="G18" s="123" t="str">
        <f>CONCATENATE('VALORACION CONTROLES'!C31,'VALORACION CONTROLES'!C32,'VALORACION CONTROLES'!C33)</f>
        <v/>
      </c>
      <c r="H18" s="125"/>
      <c r="I18" s="125">
        <f t="shared" si="0"/>
        <v>0</v>
      </c>
      <c r="J18" s="587"/>
    </row>
    <row r="19" spans="1:10" ht="15.75" thickBot="1" x14ac:dyDescent="0.25">
      <c r="A19" s="278" t="str">
        <f>+'RIESGO INHERENTE'!A20</f>
        <v>R8</v>
      </c>
      <c r="B19" s="279">
        <f>IDENTIFICACIÓN!B20</f>
        <v>0</v>
      </c>
      <c r="C19" s="280">
        <f>ANALISIS!C19</f>
        <v>0</v>
      </c>
      <c r="D19" s="280">
        <f>ANALISIS!D19</f>
        <v>0</v>
      </c>
      <c r="E19" s="281" t="b">
        <f>ANALISIS!F19</f>
        <v>0</v>
      </c>
      <c r="F19" s="282"/>
      <c r="G19" s="283" t="str">
        <f>CONCATENATE('VALORACION CONTROLES'!C34,'VALORACION CONTROLES'!C35,'VALORACION CONTROLES'!C36)</f>
        <v/>
      </c>
      <c r="H19" s="125"/>
      <c r="I19" s="284"/>
      <c r="J19" s="588"/>
    </row>
    <row r="20" spans="1:10" x14ac:dyDescent="0.2">
      <c r="A20" s="196"/>
      <c r="B20" s="162"/>
      <c r="C20" s="162"/>
      <c r="D20" s="162"/>
      <c r="E20" s="162"/>
      <c r="F20" s="193"/>
      <c r="G20" s="162"/>
      <c r="H20" s="162"/>
      <c r="I20" s="162"/>
      <c r="J20" s="197"/>
    </row>
    <row r="21" spans="1:10" x14ac:dyDescent="0.2">
      <c r="A21" s="196"/>
      <c r="B21" s="162"/>
      <c r="C21" s="162"/>
      <c r="D21" s="162"/>
      <c r="E21" s="162"/>
      <c r="F21" s="193"/>
      <c r="G21" s="162"/>
      <c r="H21" s="162"/>
      <c r="I21" s="162"/>
      <c r="J21" s="197"/>
    </row>
    <row r="22" spans="1:10" x14ac:dyDescent="0.2">
      <c r="A22" s="196"/>
      <c r="B22" s="162"/>
      <c r="C22" s="162"/>
      <c r="D22" s="162"/>
      <c r="E22" s="162"/>
      <c r="F22" s="193"/>
      <c r="G22" s="162"/>
      <c r="H22" s="162"/>
      <c r="I22" s="162"/>
      <c r="J22" s="197"/>
    </row>
    <row r="23" spans="1:10" x14ac:dyDescent="0.2">
      <c r="A23" s="196"/>
      <c r="B23" s="162"/>
      <c r="C23" s="162"/>
      <c r="D23" s="162"/>
      <c r="E23" s="162"/>
      <c r="F23" s="193"/>
      <c r="G23" s="162"/>
      <c r="H23" s="162"/>
      <c r="I23" s="162"/>
      <c r="J23" s="197"/>
    </row>
    <row r="24" spans="1:10" ht="15" thickBot="1" x14ac:dyDescent="0.25">
      <c r="A24" s="198"/>
      <c r="B24" s="199"/>
      <c r="C24" s="199"/>
      <c r="D24" s="199"/>
      <c r="E24" s="199"/>
      <c r="F24" s="200"/>
      <c r="G24" s="199"/>
      <c r="H24" s="199"/>
      <c r="I24" s="199"/>
      <c r="J24" s="201"/>
    </row>
    <row r="25" spans="1:10" x14ac:dyDescent="0.2">
      <c r="F25" s="126"/>
    </row>
    <row r="26" spans="1:10" x14ac:dyDescent="0.2">
      <c r="F26" s="126"/>
    </row>
    <row r="27" spans="1:10" x14ac:dyDescent="0.2">
      <c r="F27" s="126"/>
    </row>
    <row r="28" spans="1:10" x14ac:dyDescent="0.2">
      <c r="F28" s="126"/>
    </row>
    <row r="29" spans="1:10" x14ac:dyDescent="0.2">
      <c r="F29" s="126"/>
    </row>
    <row r="30" spans="1:10" x14ac:dyDescent="0.2">
      <c r="F30" s="126"/>
    </row>
    <row r="31" spans="1:10" x14ac:dyDescent="0.2">
      <c r="F31" s="126"/>
    </row>
    <row r="32" spans="1:10" x14ac:dyDescent="0.2">
      <c r="F32" s="126"/>
    </row>
    <row r="33" spans="6:7" x14ac:dyDescent="0.2">
      <c r="F33" s="126"/>
    </row>
    <row r="34" spans="6:7" x14ac:dyDescent="0.2">
      <c r="F34" s="126"/>
    </row>
    <row r="35" spans="6:7" x14ac:dyDescent="0.2">
      <c r="F35" s="126"/>
    </row>
    <row r="39" spans="6:7" x14ac:dyDescent="0.2">
      <c r="G39" s="109" t="s">
        <v>24</v>
      </c>
    </row>
    <row r="40" spans="6:7" x14ac:dyDescent="0.2">
      <c r="G40" s="109" t="s">
        <v>14</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xr:uid="{00000000-0002-0000-0500-000000000000}"/>
    <dataValidation allowBlank="1" showInputMessage="1" showErrorMessage="1" prompt="La probabilidad se encuentra determinada por una escala de 1 a 3, siendo 1 la menor probabilidad de ocurrencia del riesgo y 3 la mayor probabilidad de  ocurrencia." sqref="C11" xr:uid="{00000000-0002-0000-0500-000001000000}"/>
    <dataValidation type="list" allowBlank="1" showInputMessage="1" showErrorMessage="1" sqref="F20:F35" xr:uid="{00000000-0002-0000-0500-000002000000}">
      <formula1>$B$54:$B$55</formula1>
    </dataValidation>
    <dataValidation type="list" allowBlank="1" showInputMessage="1" showErrorMessage="1" sqref="F12:F19" xr:uid="{00000000-0002-0000-0500-000003000000}">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theme="8" tint="-0.249977111117893"/>
  </sheetPr>
  <dimension ref="A1:AD90"/>
  <sheetViews>
    <sheetView showGridLines="0" topLeftCell="E1" zoomScale="90" zoomScaleNormal="90" workbookViewId="0">
      <pane ySplit="1" topLeftCell="A9" activePane="bottomLeft" state="frozen"/>
      <selection pane="bottomLeft" activeCell="N15" sqref="N15"/>
    </sheetView>
  </sheetViews>
  <sheetFormatPr baseColWidth="10" defaultColWidth="0.42578125" defaultRowHeight="12.75" zeroHeight="1" x14ac:dyDescent="0.2"/>
  <cols>
    <col min="1" max="1" width="11.7109375" style="306" customWidth="1"/>
    <col min="2" max="2" width="67" style="305" customWidth="1"/>
    <col min="3" max="3" width="20.7109375" style="305" customWidth="1"/>
    <col min="4" max="4" width="32.85546875" style="305" customWidth="1"/>
    <col min="5" max="5" width="32.42578125" style="305" customWidth="1"/>
    <col min="6" max="6" width="19" style="305" customWidth="1"/>
    <col min="7" max="8" width="14.140625" style="305" customWidth="1"/>
    <col min="9" max="9" width="21.140625" style="305" customWidth="1"/>
    <col min="10" max="10" width="3.42578125" style="305" customWidth="1"/>
    <col min="11" max="11" width="4.140625" style="305" bestFit="1" customWidth="1"/>
    <col min="12" max="12" width="3.42578125" style="305" bestFit="1" customWidth="1"/>
    <col min="13" max="13" width="4.140625" style="305" bestFit="1" customWidth="1"/>
    <col min="14" max="14" width="52" style="305" customWidth="1"/>
    <col min="15" max="16" width="4.140625" style="305" bestFit="1" customWidth="1"/>
    <col min="17" max="17" width="3.42578125" style="305" bestFit="1" customWidth="1"/>
    <col min="18" max="18" width="4.140625" style="305" bestFit="1" customWidth="1"/>
    <col min="19" max="19" width="52.42578125" style="307" customWidth="1"/>
    <col min="20" max="30" width="11.42578125" style="1" hidden="1" customWidth="1"/>
    <col min="31" max="230" width="0" style="1" hidden="1" customWidth="1"/>
    <col min="231" max="231" width="6.28515625" style="1" customWidth="1"/>
    <col min="232" max="232" width="11.28515625" style="1" customWidth="1"/>
    <col min="233" max="233" width="6" style="1" customWidth="1"/>
    <col min="234" max="234" width="50.28515625" style="1" customWidth="1"/>
    <col min="235" max="235" width="5.5703125" style="1" customWidth="1"/>
    <col min="236" max="236" width="4.140625" style="1" customWidth="1"/>
    <col min="237" max="237" width="8.85546875" style="1" customWidth="1"/>
    <col min="238" max="238" width="8.140625" style="1" customWidth="1"/>
    <col min="239" max="239" width="9.5703125" style="1" customWidth="1"/>
    <col min="240" max="240" width="7.140625" style="1" customWidth="1"/>
    <col min="241" max="241" width="6.5703125" style="1" customWidth="1"/>
    <col min="242" max="242" width="7.7109375" style="1" customWidth="1"/>
    <col min="243" max="243" width="7" style="1" customWidth="1"/>
    <col min="244" max="244" width="6" style="1" customWidth="1"/>
    <col min="245" max="245" width="7.140625" style="1" customWidth="1"/>
    <col min="246" max="246" width="47.140625" style="1" customWidth="1"/>
    <col min="247" max="247" width="65.7109375" style="1" customWidth="1"/>
    <col min="248" max="248" width="17.28515625" style="1" customWidth="1"/>
    <col min="249" max="16384" width="0.42578125" style="1"/>
  </cols>
  <sheetData>
    <row r="1" spans="1:20" ht="14.25" customHeight="1" x14ac:dyDescent="0.2">
      <c r="A1" s="475"/>
      <c r="B1" s="476"/>
      <c r="C1" s="476"/>
      <c r="D1" s="476"/>
      <c r="E1" s="476"/>
      <c r="F1" s="476"/>
      <c r="G1" s="476"/>
      <c r="H1" s="476"/>
      <c r="I1" s="476"/>
      <c r="J1" s="476"/>
      <c r="K1" s="476"/>
      <c r="L1" s="476"/>
      <c r="M1" s="476"/>
      <c r="N1" s="476"/>
      <c r="O1" s="476"/>
      <c r="P1" s="476"/>
      <c r="Q1" s="476"/>
      <c r="R1" s="476"/>
      <c r="S1" s="477"/>
      <c r="T1" s="202"/>
    </row>
    <row r="2" spans="1:20" ht="14.25" customHeight="1" x14ac:dyDescent="0.2">
      <c r="A2" s="478"/>
      <c r="B2" s="479"/>
      <c r="C2" s="479"/>
      <c r="D2" s="479"/>
      <c r="E2" s="479"/>
      <c r="F2" s="479"/>
      <c r="G2" s="479"/>
      <c r="H2" s="479"/>
      <c r="I2" s="479"/>
      <c r="J2" s="479"/>
      <c r="K2" s="479"/>
      <c r="L2" s="479"/>
      <c r="M2" s="479"/>
      <c r="N2" s="479"/>
      <c r="O2" s="479"/>
      <c r="P2" s="479"/>
      <c r="Q2" s="479"/>
      <c r="R2" s="479"/>
      <c r="S2" s="480"/>
      <c r="T2" s="202"/>
    </row>
    <row r="3" spans="1:20" ht="14.25" customHeight="1" x14ac:dyDescent="0.2">
      <c r="A3" s="478" t="s">
        <v>75</v>
      </c>
      <c r="B3" s="479"/>
      <c r="C3" s="479"/>
      <c r="D3" s="479"/>
      <c r="E3" s="479"/>
      <c r="F3" s="479"/>
      <c r="G3" s="479"/>
      <c r="H3" s="479"/>
      <c r="I3" s="479"/>
      <c r="J3" s="479"/>
      <c r="K3" s="479"/>
      <c r="L3" s="479"/>
      <c r="M3" s="479"/>
      <c r="N3" s="479"/>
      <c r="O3" s="479"/>
      <c r="P3" s="479"/>
      <c r="Q3" s="479"/>
      <c r="R3" s="479"/>
      <c r="S3" s="480"/>
      <c r="T3" s="202"/>
    </row>
    <row r="4" spans="1:20" ht="15" x14ac:dyDescent="0.2">
      <c r="A4" s="286"/>
      <c r="B4" s="287"/>
      <c r="C4" s="287"/>
      <c r="D4" s="287"/>
      <c r="E4" s="287"/>
      <c r="F4" s="287"/>
      <c r="G4" s="287"/>
      <c r="H4" s="287"/>
      <c r="I4" s="287"/>
      <c r="J4" s="287"/>
      <c r="K4" s="287"/>
      <c r="L4" s="287"/>
      <c r="M4" s="287"/>
      <c r="N4" s="287"/>
      <c r="O4" s="287"/>
      <c r="P4" s="287"/>
      <c r="Q4" s="287"/>
      <c r="R4" s="287"/>
      <c r="S4" s="288"/>
      <c r="T4" s="202"/>
    </row>
    <row r="5" spans="1:20" ht="15" x14ac:dyDescent="0.2">
      <c r="A5" s="286"/>
      <c r="B5" s="287"/>
      <c r="C5" s="287"/>
      <c r="D5" s="287"/>
      <c r="E5" s="287"/>
      <c r="F5" s="287"/>
      <c r="G5" s="287"/>
      <c r="H5" s="287"/>
      <c r="I5" s="287"/>
      <c r="J5" s="287"/>
      <c r="K5" s="287"/>
      <c r="L5" s="287"/>
      <c r="M5" s="287"/>
      <c r="N5" s="287"/>
      <c r="O5" s="287"/>
      <c r="P5" s="287"/>
      <c r="Q5" s="287"/>
      <c r="R5" s="287"/>
      <c r="S5" s="288"/>
      <c r="T5" s="202"/>
    </row>
    <row r="6" spans="1:20" ht="15.75" thickBot="1" x14ac:dyDescent="0.25">
      <c r="A6" s="593"/>
      <c r="B6" s="594"/>
      <c r="C6" s="594"/>
      <c r="D6" s="594"/>
      <c r="E6" s="594"/>
      <c r="F6" s="594"/>
      <c r="G6" s="594"/>
      <c r="H6" s="594"/>
      <c r="I6" s="594"/>
      <c r="J6" s="594"/>
      <c r="K6" s="594"/>
      <c r="L6" s="594"/>
      <c r="M6" s="594"/>
      <c r="N6" s="594"/>
      <c r="O6" s="594"/>
      <c r="P6" s="594"/>
      <c r="Q6" s="594"/>
      <c r="R6" s="594"/>
      <c r="S6" s="595"/>
      <c r="T6" s="204"/>
    </row>
    <row r="7" spans="1:20" ht="14.25" x14ac:dyDescent="0.2">
      <c r="A7" s="184" t="s">
        <v>77</v>
      </c>
      <c r="B7" s="326" t="s">
        <v>93</v>
      </c>
      <c r="C7" s="356"/>
      <c r="D7" s="356"/>
      <c r="E7" s="356"/>
      <c r="F7" s="356"/>
      <c r="G7" s="356"/>
      <c r="H7" s="356"/>
      <c r="I7" s="356"/>
      <c r="J7" s="356"/>
      <c r="K7" s="356"/>
      <c r="L7" s="356"/>
      <c r="M7" s="356"/>
      <c r="N7" s="356"/>
      <c r="O7" s="356"/>
      <c r="P7" s="356"/>
      <c r="Q7" s="356"/>
      <c r="R7" s="356"/>
      <c r="S7" s="357"/>
    </row>
    <row r="8" spans="1:20" ht="14.25" x14ac:dyDescent="0.2">
      <c r="A8" s="138" t="s">
        <v>73</v>
      </c>
      <c r="B8" s="324">
        <f>'CONTEXTO ESTRATEGICO'!B7</f>
        <v>0</v>
      </c>
      <c r="C8" s="358"/>
      <c r="D8" s="359"/>
      <c r="E8" s="354"/>
      <c r="F8" s="354"/>
      <c r="G8" s="354"/>
      <c r="H8" s="354"/>
      <c r="I8" s="354"/>
      <c r="J8" s="354"/>
      <c r="K8" s="354"/>
      <c r="L8" s="354"/>
      <c r="M8" s="354"/>
      <c r="N8" s="354"/>
      <c r="O8" s="354"/>
      <c r="P8" s="354"/>
      <c r="Q8" s="354"/>
      <c r="R8" s="354"/>
      <c r="S8" s="355"/>
    </row>
    <row r="9" spans="1:20" ht="21" customHeight="1" x14ac:dyDescent="0.2">
      <c r="A9" s="468" t="s">
        <v>78</v>
      </c>
      <c r="B9" s="469"/>
      <c r="C9" s="497" t="s">
        <v>88</v>
      </c>
      <c r="D9" s="498"/>
      <c r="E9" s="498"/>
      <c r="F9" s="498"/>
      <c r="G9" s="498"/>
      <c r="H9" s="498"/>
      <c r="I9" s="498"/>
      <c r="J9" s="498"/>
      <c r="K9" s="498"/>
      <c r="L9" s="498"/>
      <c r="M9" s="498"/>
      <c r="N9" s="498"/>
      <c r="O9" s="498"/>
      <c r="P9" s="498"/>
      <c r="Q9" s="498"/>
      <c r="R9" s="498"/>
      <c r="S9" s="505"/>
    </row>
    <row r="10" spans="1:20" ht="54.95" customHeight="1" x14ac:dyDescent="0.2">
      <c r="A10" s="600" t="str">
        <f>'CONTEXTO ESTRATEGICO'!A14</f>
        <v>proteccion funcion publica</v>
      </c>
      <c r="B10" s="601"/>
      <c r="C10" s="606" t="str">
        <f>'CONTEXTO ESTRATEGICO'!B23</f>
        <v xml:space="preserve"> Investigas y/o sancionar las conductas de los servidores publicos de la Gobernacion de Bolivar, originadas en el cumplimiento de los deberes funcionales, la extralimitacion en el ejercicio de los derechos y funciones, la violacion  de los regimen de  prohibiciones, de inhabilidades, incompatibilidades, impedimento, y conflictos de intereses y demas normas imperativa.</v>
      </c>
      <c r="D10" s="607"/>
      <c r="E10" s="607"/>
      <c r="F10" s="607"/>
      <c r="G10" s="607"/>
      <c r="H10" s="607"/>
      <c r="I10" s="607"/>
      <c r="J10" s="607"/>
      <c r="K10" s="607"/>
      <c r="L10" s="607"/>
      <c r="M10" s="607"/>
      <c r="N10" s="607"/>
      <c r="O10" s="607"/>
      <c r="P10" s="607"/>
      <c r="Q10" s="607"/>
      <c r="R10" s="607"/>
      <c r="S10" s="608"/>
    </row>
    <row r="11" spans="1:20" s="24" customFormat="1" ht="35.25" customHeight="1" x14ac:dyDescent="0.2">
      <c r="A11" s="604" t="s">
        <v>56</v>
      </c>
      <c r="B11" s="605"/>
      <c r="C11" s="605"/>
      <c r="D11" s="605"/>
      <c r="E11" s="602"/>
      <c r="F11" s="603"/>
      <c r="G11" s="298"/>
      <c r="H11" s="298"/>
      <c r="I11" s="298"/>
      <c r="J11" s="596" t="s">
        <v>150</v>
      </c>
      <c r="K11" s="597"/>
      <c r="L11" s="597"/>
      <c r="M11" s="597"/>
      <c r="N11" s="599"/>
      <c r="O11" s="596" t="s">
        <v>159</v>
      </c>
      <c r="P11" s="597"/>
      <c r="Q11" s="597"/>
      <c r="R11" s="597"/>
      <c r="S11" s="598"/>
      <c r="T11" s="114"/>
    </row>
    <row r="12" spans="1:20" s="24" customFormat="1" ht="45" customHeight="1" x14ac:dyDescent="0.2">
      <c r="A12" s="205" t="s">
        <v>47</v>
      </c>
      <c r="B12" s="296" t="s">
        <v>13</v>
      </c>
      <c r="C12" s="296" t="s">
        <v>49</v>
      </c>
      <c r="D12" s="296" t="s">
        <v>12</v>
      </c>
      <c r="E12" s="296" t="s">
        <v>17</v>
      </c>
      <c r="F12" s="296" t="s">
        <v>64</v>
      </c>
      <c r="G12" s="296" t="s">
        <v>50</v>
      </c>
      <c r="H12" s="296" t="s">
        <v>210</v>
      </c>
      <c r="I12" s="296" t="s">
        <v>211</v>
      </c>
      <c r="J12" s="296" t="s">
        <v>152</v>
      </c>
      <c r="K12" s="296" t="s">
        <v>153</v>
      </c>
      <c r="L12" s="296" t="s">
        <v>147</v>
      </c>
      <c r="M12" s="296" t="s">
        <v>151</v>
      </c>
      <c r="N12" s="296" t="s">
        <v>149</v>
      </c>
      <c r="O12" s="296" t="s">
        <v>145</v>
      </c>
      <c r="P12" s="296" t="s">
        <v>146</v>
      </c>
      <c r="Q12" s="296" t="s">
        <v>147</v>
      </c>
      <c r="R12" s="296" t="s">
        <v>148</v>
      </c>
      <c r="S12" s="297" t="s">
        <v>149</v>
      </c>
    </row>
    <row r="13" spans="1:20" ht="154.5" customHeight="1" x14ac:dyDescent="0.2">
      <c r="A13" s="206" t="str">
        <f>+'RIESGO INHERENTE'!A13</f>
        <v>R1</v>
      </c>
      <c r="B13" s="392" t="str">
        <f>+'RIESGO INHERENTE'!B13</f>
        <v xml:space="preserve">No adelantar los procesos disciplinarios dentro de los términos establecidos por el Código Disciplinario Único.  </v>
      </c>
      <c r="C13" s="115" t="str">
        <f>VLOOKUP(A13,ANALISIS!A1:F19,6,0)</f>
        <v>ZONA RIESGO EXTREMA</v>
      </c>
      <c r="D13" s="392" t="str">
        <f>CONCATENATE(IDENTIFICACIÓN!D13)</f>
        <v xml:space="preserve"> la oficina de control disciplinario adolece de personal de planta para adelantar los procesos disciplinario</v>
      </c>
      <c r="E13" s="393" t="str">
        <f>CONCATENATE('VALORACIÓN DEL RIESGO'!G12)</f>
        <v xml:space="preserve">solicitar  a la direccion de funcion publica los profesionales y tecnicos de apoyo a la gestion para colaborar con el personal de planta para la ejecucion de las quejas   </v>
      </c>
      <c r="F13" s="242">
        <f>'VALORACIÓN DEL RIESGO'!I12</f>
        <v>30</v>
      </c>
      <c r="G13" s="299">
        <v>42983</v>
      </c>
      <c r="H13" s="299">
        <v>43100</v>
      </c>
      <c r="I13" s="299" t="s">
        <v>222</v>
      </c>
      <c r="J13" s="394"/>
      <c r="K13" s="116"/>
      <c r="L13" s="116"/>
      <c r="M13" s="116"/>
      <c r="N13" s="393"/>
      <c r="O13" s="116"/>
      <c r="P13" s="116"/>
      <c r="Q13" s="116"/>
      <c r="R13" s="116"/>
      <c r="S13" s="395"/>
    </row>
    <row r="14" spans="1:20" ht="71.25" x14ac:dyDescent="0.2">
      <c r="A14" s="206" t="str">
        <f>+'RIESGO INHERENTE'!A14</f>
        <v>R2</v>
      </c>
      <c r="B14" s="392" t="str">
        <f>+'RIESGO INHERENTE'!B14</f>
        <v>la incompetencia del funcionario para proferir el fallo</v>
      </c>
      <c r="C14" s="115" t="str">
        <f>VLOOKUP(A14,ANALISIS!A6:F21,6,0)</f>
        <v>ZONA RIESGO ALTA</v>
      </c>
      <c r="D14" s="392" t="str">
        <f>CONCATENATE(IDENTIFICACIÓN!D14)</f>
        <v xml:space="preserve">que el informe sea confuso y que de lugar a que se inicie el proceso contra una persona que no sea funcionario de la Gobernacion de Bolivar </v>
      </c>
      <c r="E14" s="393" t="str">
        <f>CONCATENATE('VALORACIÓN DEL RIESGO'!G13)</f>
        <v xml:space="preserve">examinar las quejas y determinar  la calidad del funcionario publico a quien va dirigida  </v>
      </c>
      <c r="F14" s="242">
        <f>'VALORACIÓN DEL RIESGO'!I13</f>
        <v>70</v>
      </c>
      <c r="G14" s="299">
        <v>42984</v>
      </c>
      <c r="H14" s="299">
        <v>43100</v>
      </c>
      <c r="I14" s="299" t="s">
        <v>222</v>
      </c>
      <c r="J14" s="394"/>
      <c r="K14" s="396"/>
      <c r="L14" s="116"/>
      <c r="M14" s="116"/>
      <c r="N14" s="393"/>
      <c r="O14" s="394"/>
      <c r="P14" s="396"/>
      <c r="Q14" s="116"/>
      <c r="R14" s="116"/>
      <c r="S14" s="397"/>
    </row>
    <row r="15" spans="1:20" ht="99.75" x14ac:dyDescent="0.2">
      <c r="A15" s="206" t="str">
        <f>+'RIESGO INHERENTE'!A15</f>
        <v>R3</v>
      </c>
      <c r="B15" s="392" t="str">
        <f>+'RIESGO INHERENTE'!B15</f>
        <v>tranaspapelacion de documento</v>
      </c>
      <c r="C15" s="115" t="str">
        <f>VLOOKUP(A15,ANALISIS!A7:F23,6,0)</f>
        <v>ZONA RIESGO MODERADA</v>
      </c>
      <c r="D15" s="392" t="str">
        <f>CONCATENATE(IDENTIFICACIÓN!D15)</f>
        <v xml:space="preserve">que no este legaje los documentos en una carpeta que permita identificarlos No adelantar los procesos disciplinarios dentro de los términos establecidos por el Código Disciplinario Único.  </v>
      </c>
      <c r="E15" s="393" t="str">
        <f>CONCATENATE('VALORACIÓN DEL RIESGO'!G14)</f>
        <v xml:space="preserve">legajar los documento y asignarles una carpeta para su facil identificacion  Cronograma de seguimiento. </v>
      </c>
      <c r="F15" s="242">
        <f>'VALORACIÓN DEL RIESGO'!I14</f>
        <v>30</v>
      </c>
      <c r="G15" s="299">
        <v>42985</v>
      </c>
      <c r="H15" s="299">
        <v>43100</v>
      </c>
      <c r="I15" s="299" t="s">
        <v>222</v>
      </c>
      <c r="J15" s="394"/>
      <c r="K15" s="396"/>
      <c r="L15" s="116"/>
      <c r="M15" s="116"/>
      <c r="N15" s="396"/>
      <c r="O15" s="394"/>
      <c r="P15" s="396"/>
      <c r="Q15" s="116"/>
      <c r="R15" s="116"/>
      <c r="S15" s="397"/>
    </row>
    <row r="16" spans="1:20" ht="85.5" x14ac:dyDescent="0.2">
      <c r="A16" s="206" t="str">
        <f>+'RIESGO INHERENTE'!A16</f>
        <v>R4</v>
      </c>
      <c r="B16" s="392" t="str">
        <f>+'RIESGO INHERENTE'!B16</f>
        <v xml:space="preserve">la prescripcion </v>
      </c>
      <c r="C16" s="117" t="str">
        <f>VLOOKUP(A16,ANALISIS!A10:F26,6,0)</f>
        <v>ZONA RIESGO ALTA</v>
      </c>
      <c r="D16" s="392" t="str">
        <f>CONCATENATE(IDENTIFICACIÓN!D16)</f>
        <v>la prescripcion que se extinga la accion disciplinaria del estado y no adelantar el proceso en el termino de 5 años, que no se revise periodicamente los procesos</v>
      </c>
      <c r="E16" s="393" t="str">
        <f>CONCATENATE('VALORACIÓN DEL RIESGO'!G15)</f>
        <v xml:space="preserve">adelantar las acciones dentro de los terminos establecidos por  la ley  Cronograma y oficios de seguimiento. </v>
      </c>
      <c r="F16" s="242">
        <f>'VALORACIÓN DEL RIESGO'!I15</f>
        <v>70</v>
      </c>
      <c r="G16" s="299">
        <v>42986</v>
      </c>
      <c r="H16" s="299">
        <v>43100</v>
      </c>
      <c r="I16" s="299" t="s">
        <v>222</v>
      </c>
      <c r="J16" s="394"/>
      <c r="K16" s="398"/>
      <c r="L16" s="116"/>
      <c r="M16" s="116"/>
      <c r="N16" s="396"/>
      <c r="O16" s="394"/>
      <c r="P16" s="398"/>
      <c r="Q16" s="116"/>
      <c r="R16" s="116"/>
      <c r="S16" s="399"/>
    </row>
    <row r="17" spans="1:20" ht="28.5" x14ac:dyDescent="0.2">
      <c r="A17" s="206" t="str">
        <f>+'RIESGO INHERENTE'!A17</f>
        <v>R5</v>
      </c>
      <c r="B17" s="392" t="str">
        <f>+'RIESGO INHERENTE'!B17</f>
        <v>violacion de la defensa del investigado</v>
      </c>
      <c r="C17" s="117" t="str">
        <f>VLOOKUP(A17,ANALISIS!A12:F28,6,0)</f>
        <v>ZONA RIESGO ALTA</v>
      </c>
      <c r="D17" s="392" t="str">
        <f>CONCATENATE(IDENTIFICACIÓN!D17)</f>
        <v xml:space="preserve">cuando el abogado de oficio no ejerce la defenza tecnica </v>
      </c>
      <c r="E17" s="393" t="str">
        <f>CONCATENATE('VALORACIÓN DEL RIESGO'!G16)</f>
        <v xml:space="preserve">cambio del abogado de oficio Cronograma de seguimiento. </v>
      </c>
      <c r="F17" s="242">
        <f>'VALORACIÓN DEL RIESGO'!I16</f>
        <v>70</v>
      </c>
      <c r="G17" s="299">
        <v>42987</v>
      </c>
      <c r="H17" s="299">
        <v>43100</v>
      </c>
      <c r="I17" s="299" t="s">
        <v>222</v>
      </c>
      <c r="J17" s="394"/>
      <c r="K17" s="398"/>
      <c r="L17" s="116"/>
      <c r="M17" s="116"/>
      <c r="N17" s="398"/>
      <c r="O17" s="394"/>
      <c r="P17" s="398"/>
      <c r="Q17" s="116"/>
      <c r="R17" s="116"/>
      <c r="S17" s="399"/>
    </row>
    <row r="18" spans="1:20" ht="14.25" x14ac:dyDescent="0.2">
      <c r="A18" s="206" t="str">
        <f>+'RIESGO INHERENTE'!A18</f>
        <v>R6</v>
      </c>
      <c r="B18" s="392">
        <f>+'RIESGO INHERENTE'!B18</f>
        <v>0</v>
      </c>
      <c r="C18" s="117" t="b">
        <f>VLOOKUP(A18,ANALISIS!A14:F30,6,0)</f>
        <v>0</v>
      </c>
      <c r="D18" s="392" t="str">
        <f>CONCATENATE(IDENTIFICACIÓN!D18)</f>
        <v/>
      </c>
      <c r="E18" s="393" t="str">
        <f>CONCATENATE('VALORACIÓN DEL RIESGO'!G17,'VALORACIÓN DEL RIESGO'!G18,'VALORACIÓN DEL RIESGO'!G19,'VALORACIÓN DEL RIESGO'!G20,'VALORACIÓN DEL RIESGO'!G21,'VALORACIÓN DEL RIESGO'!G22)</f>
        <v xml:space="preserve">  </v>
      </c>
      <c r="F18" s="242">
        <f>'VALORACIÓN DEL RIESGO'!I17</f>
        <v>0</v>
      </c>
      <c r="G18" s="299"/>
      <c r="H18" s="299"/>
      <c r="I18" s="299"/>
      <c r="J18" s="398"/>
      <c r="K18" s="398"/>
      <c r="L18" s="116"/>
      <c r="M18" s="116"/>
      <c r="N18" s="398"/>
      <c r="O18" s="398"/>
      <c r="P18" s="398"/>
      <c r="Q18" s="116"/>
      <c r="R18" s="116"/>
      <c r="S18" s="399"/>
    </row>
    <row r="19" spans="1:20" ht="39.950000000000003" customHeight="1" x14ac:dyDescent="0.2">
      <c r="A19" s="206" t="str">
        <f>+'RIESGO INHERENTE'!A19</f>
        <v>R7</v>
      </c>
      <c r="B19" s="392">
        <f>+'RIESGO INHERENTE'!B19</f>
        <v>0</v>
      </c>
      <c r="C19" s="117" t="b">
        <f>VLOOKUP(A19,ANALISIS!A16:F32,6,0)</f>
        <v>0</v>
      </c>
      <c r="D19" s="106" t="str">
        <f>CONCATENATE(IDENTIFICACIÓN!D19)</f>
        <v/>
      </c>
      <c r="E19" s="393" t="str">
        <f>CONCATENATE('VALORACION CONTROLES'!C31," ",'VALORACION CONTROLES'!C32," ",'VALORACION CONTROLES'!C33)</f>
        <v xml:space="preserve">  </v>
      </c>
      <c r="F19" s="242">
        <f>'VALORACIÓN DEL RIESGO'!I18</f>
        <v>0</v>
      </c>
      <c r="G19" s="299"/>
      <c r="H19" s="299"/>
      <c r="I19" s="299"/>
      <c r="J19" s="398"/>
      <c r="K19" s="398"/>
      <c r="L19" s="398"/>
      <c r="M19" s="398"/>
      <c r="N19" s="398"/>
      <c r="O19" s="398"/>
      <c r="P19" s="398"/>
      <c r="Q19" s="398"/>
      <c r="R19" s="398"/>
      <c r="S19" s="399"/>
    </row>
    <row r="20" spans="1:20" ht="39.950000000000003" customHeight="1" x14ac:dyDescent="0.2">
      <c r="A20" s="206" t="str">
        <f>+'RIESGO INHERENTE'!A20</f>
        <v>R8</v>
      </c>
      <c r="B20" s="392">
        <f>+'RIESGO INHERENTE'!B20</f>
        <v>0</v>
      </c>
      <c r="C20" s="117" t="b">
        <f>VLOOKUP(A20,ANALISIS!A18:F34,6,0)</f>
        <v>0</v>
      </c>
      <c r="D20" s="106" t="str">
        <f>CONCATENATE(IDENTIFICACIÓN!D20)</f>
        <v/>
      </c>
      <c r="E20" s="393" t="str">
        <f>CONCATENATE('VALORACION CONTROLES'!C34," ",'VALORACION CONTROLES'!C35," ",'VALORACION CONTROLES'!C36)</f>
        <v xml:space="preserve">  </v>
      </c>
      <c r="F20" s="242">
        <f>'VALORACIÓN DEL RIESGO'!I19</f>
        <v>0</v>
      </c>
      <c r="G20" s="299"/>
      <c r="H20" s="299"/>
      <c r="I20" s="299"/>
      <c r="J20" s="398"/>
      <c r="K20" s="398"/>
      <c r="L20" s="398"/>
      <c r="M20" s="398"/>
      <c r="N20" s="398"/>
      <c r="O20" s="398"/>
      <c r="P20" s="398"/>
      <c r="Q20" s="398"/>
      <c r="R20" s="398"/>
      <c r="S20" s="399"/>
    </row>
    <row r="21" spans="1:20" x14ac:dyDescent="0.2">
      <c r="A21" s="207"/>
      <c r="B21" s="203"/>
      <c r="C21" s="203"/>
      <c r="D21" s="203"/>
      <c r="E21" s="203"/>
      <c r="F21" s="203"/>
      <c r="G21" s="203"/>
      <c r="H21" s="203"/>
      <c r="I21" s="203"/>
      <c r="J21" s="203"/>
      <c r="K21" s="203"/>
      <c r="L21" s="203"/>
      <c r="M21" s="203"/>
      <c r="N21" s="203"/>
      <c r="O21" s="203"/>
      <c r="P21" s="203"/>
      <c r="Q21" s="203"/>
      <c r="R21" s="203"/>
      <c r="S21" s="208"/>
    </row>
    <row r="22" spans="1:20" x14ac:dyDescent="0.2">
      <c r="A22" s="207"/>
      <c r="B22" s="203"/>
      <c r="C22" s="203"/>
      <c r="D22" s="203"/>
      <c r="E22" s="203"/>
      <c r="F22" s="203"/>
      <c r="G22" s="203"/>
      <c r="H22" s="203"/>
      <c r="I22" s="203"/>
      <c r="J22" s="203"/>
      <c r="K22" s="203"/>
      <c r="L22" s="203"/>
      <c r="M22" s="203"/>
      <c r="N22" s="203"/>
      <c r="O22" s="203"/>
      <c r="P22" s="203"/>
      <c r="Q22" s="203"/>
      <c r="R22" s="203"/>
      <c r="S22" s="208"/>
      <c r="T22" s="90"/>
    </row>
    <row r="23" spans="1:20" x14ac:dyDescent="0.2">
      <c r="A23" s="207"/>
      <c r="B23" s="203"/>
      <c r="C23" s="203"/>
      <c r="D23" s="203"/>
      <c r="E23" s="203"/>
      <c r="F23" s="203"/>
      <c r="G23" s="203"/>
      <c r="H23" s="203"/>
      <c r="I23" s="203"/>
      <c r="J23" s="203"/>
      <c r="K23" s="203"/>
      <c r="L23" s="203"/>
      <c r="M23" s="203"/>
      <c r="N23" s="203"/>
      <c r="O23" s="203"/>
      <c r="P23" s="203"/>
      <c r="Q23" s="203"/>
      <c r="R23" s="203"/>
      <c r="S23" s="208"/>
    </row>
    <row r="24" spans="1:20" x14ac:dyDescent="0.2">
      <c r="A24" s="207"/>
      <c r="B24" s="203"/>
      <c r="C24" s="203"/>
      <c r="D24" s="203"/>
      <c r="E24" s="203"/>
      <c r="F24" s="203"/>
      <c r="G24" s="203"/>
      <c r="H24" s="203"/>
      <c r="I24" s="203"/>
      <c r="J24" s="203"/>
      <c r="K24" s="203"/>
      <c r="L24" s="203"/>
      <c r="M24" s="203"/>
      <c r="N24" s="203"/>
      <c r="O24" s="203"/>
      <c r="P24" s="203"/>
      <c r="Q24" s="203"/>
      <c r="R24" s="203"/>
      <c r="S24" s="208"/>
    </row>
    <row r="25" spans="1:20" ht="13.5" thickBot="1" x14ac:dyDescent="0.25">
      <c r="A25" s="209"/>
      <c r="B25" s="210"/>
      <c r="C25" s="210"/>
      <c r="D25" s="210"/>
      <c r="E25" s="210"/>
      <c r="F25" s="210"/>
      <c r="G25" s="210"/>
      <c r="H25" s="210"/>
      <c r="I25" s="210"/>
      <c r="J25" s="210"/>
      <c r="K25" s="210"/>
      <c r="L25" s="210"/>
      <c r="M25" s="210"/>
      <c r="N25" s="210"/>
      <c r="O25" s="210"/>
      <c r="P25" s="210"/>
      <c r="Q25" s="210"/>
      <c r="R25" s="210"/>
      <c r="S25" s="211"/>
    </row>
    <row r="26" spans="1:20" hidden="1" x14ac:dyDescent="0.2">
      <c r="A26" s="302"/>
      <c r="B26" s="303"/>
      <c r="C26" s="303"/>
      <c r="D26" s="303"/>
      <c r="E26" s="303"/>
      <c r="F26" s="303"/>
      <c r="G26" s="303"/>
      <c r="H26" s="303"/>
      <c r="I26" s="303"/>
      <c r="J26" s="303"/>
      <c r="K26" s="303"/>
      <c r="L26" s="303"/>
      <c r="M26" s="303"/>
      <c r="N26" s="303"/>
      <c r="O26" s="303"/>
      <c r="P26" s="303"/>
      <c r="Q26" s="303"/>
      <c r="R26" s="303"/>
      <c r="S26" s="304"/>
    </row>
    <row r="27" spans="1:20" hidden="1" x14ac:dyDescent="0.2">
      <c r="A27" s="302"/>
      <c r="B27" s="303"/>
      <c r="C27" s="303"/>
      <c r="D27" s="303"/>
      <c r="E27" s="303"/>
      <c r="F27" s="303"/>
      <c r="G27" s="303"/>
      <c r="H27" s="303"/>
      <c r="I27" s="303"/>
      <c r="J27" s="303"/>
      <c r="K27" s="303"/>
      <c r="L27" s="303"/>
      <c r="M27" s="303"/>
      <c r="N27" s="303"/>
      <c r="O27" s="303"/>
      <c r="P27" s="303"/>
      <c r="Q27" s="303"/>
      <c r="R27" s="303"/>
      <c r="S27" s="304"/>
    </row>
    <row r="28" spans="1:20" hidden="1" x14ac:dyDescent="0.2">
      <c r="A28" s="302"/>
      <c r="B28" s="303"/>
      <c r="C28" s="303"/>
      <c r="D28" s="303"/>
      <c r="E28" s="303"/>
      <c r="F28" s="303"/>
      <c r="G28" s="303"/>
      <c r="H28" s="303"/>
      <c r="I28" s="303"/>
      <c r="J28" s="303"/>
      <c r="K28" s="303"/>
      <c r="L28" s="303"/>
      <c r="M28" s="303"/>
      <c r="N28" s="303"/>
      <c r="O28" s="303"/>
      <c r="P28" s="303"/>
      <c r="Q28" s="303"/>
      <c r="R28" s="303"/>
      <c r="S28" s="304"/>
    </row>
    <row r="29" spans="1:20" hidden="1" x14ac:dyDescent="0.2">
      <c r="A29" s="302"/>
      <c r="B29" s="303"/>
      <c r="C29" s="303"/>
      <c r="D29" s="303"/>
      <c r="E29" s="303"/>
      <c r="F29" s="303"/>
      <c r="G29" s="303"/>
      <c r="H29" s="303"/>
      <c r="I29" s="303"/>
      <c r="J29" s="303"/>
      <c r="K29" s="303"/>
      <c r="L29" s="303"/>
      <c r="M29" s="303"/>
      <c r="N29" s="303"/>
      <c r="O29" s="303"/>
      <c r="P29" s="303"/>
      <c r="Q29" s="303"/>
      <c r="R29" s="303"/>
      <c r="S29" s="304"/>
    </row>
    <row r="30" spans="1:20" hidden="1" x14ac:dyDescent="0.2">
      <c r="A30" s="302"/>
      <c r="B30" s="303"/>
      <c r="C30" s="303"/>
      <c r="D30" s="303"/>
      <c r="E30" s="303"/>
      <c r="F30" s="303"/>
      <c r="G30" s="303"/>
      <c r="H30" s="303"/>
      <c r="I30" s="303"/>
      <c r="J30" s="303"/>
      <c r="K30" s="303"/>
      <c r="L30" s="303"/>
      <c r="M30" s="303"/>
      <c r="N30" s="303"/>
      <c r="O30" s="303"/>
      <c r="P30" s="303"/>
      <c r="Q30" s="303"/>
      <c r="R30" s="303"/>
      <c r="S30" s="304"/>
    </row>
    <row r="31" spans="1:20" hidden="1" x14ac:dyDescent="0.2">
      <c r="A31" s="302"/>
      <c r="B31" s="303"/>
      <c r="C31" s="303"/>
      <c r="D31" s="303"/>
      <c r="E31" s="303"/>
      <c r="F31" s="303"/>
      <c r="G31" s="303"/>
      <c r="H31" s="303"/>
      <c r="I31" s="303"/>
      <c r="J31" s="303"/>
      <c r="K31" s="303"/>
      <c r="L31" s="303"/>
      <c r="M31" s="303"/>
      <c r="N31" s="303"/>
      <c r="O31" s="303"/>
      <c r="P31" s="303"/>
      <c r="Q31" s="303"/>
      <c r="R31" s="303"/>
      <c r="S31" s="304"/>
    </row>
    <row r="32" spans="1:20" hidden="1" x14ac:dyDescent="0.2">
      <c r="A32" s="302"/>
      <c r="B32" s="303"/>
      <c r="C32" s="303"/>
      <c r="D32" s="303"/>
      <c r="E32" s="303"/>
      <c r="F32" s="303"/>
      <c r="G32" s="303"/>
      <c r="H32" s="303"/>
      <c r="I32" s="303"/>
      <c r="J32" s="303"/>
      <c r="K32" s="303"/>
      <c r="L32" s="303"/>
      <c r="M32" s="303"/>
      <c r="N32" s="303"/>
      <c r="O32" s="303"/>
      <c r="P32" s="303"/>
      <c r="Q32" s="303"/>
      <c r="R32" s="303"/>
      <c r="S32" s="304"/>
    </row>
    <row r="33" spans="1:19" hidden="1" x14ac:dyDescent="0.2">
      <c r="A33" s="302"/>
      <c r="B33" s="303"/>
      <c r="C33" s="303"/>
      <c r="D33" s="303"/>
      <c r="E33" s="303"/>
      <c r="F33" s="303"/>
      <c r="G33" s="303"/>
      <c r="H33" s="303"/>
      <c r="I33" s="303"/>
      <c r="J33" s="303"/>
      <c r="K33" s="303"/>
      <c r="L33" s="303"/>
      <c r="M33" s="303"/>
      <c r="N33" s="303"/>
      <c r="O33" s="303"/>
      <c r="P33" s="303"/>
      <c r="Q33" s="303"/>
      <c r="R33" s="303"/>
      <c r="S33" s="304"/>
    </row>
    <row r="34" spans="1:19" hidden="1" x14ac:dyDescent="0.2">
      <c r="A34" s="302"/>
      <c r="B34" s="303"/>
      <c r="C34" s="303"/>
      <c r="D34" s="303"/>
      <c r="E34" s="303"/>
      <c r="F34" s="303"/>
      <c r="G34" s="303"/>
      <c r="H34" s="303"/>
      <c r="I34" s="303"/>
      <c r="J34" s="303"/>
      <c r="K34" s="303"/>
      <c r="L34" s="303"/>
      <c r="M34" s="303"/>
      <c r="N34" s="303"/>
      <c r="O34" s="303"/>
      <c r="P34" s="303"/>
      <c r="Q34" s="303"/>
      <c r="R34" s="303"/>
      <c r="S34" s="304"/>
    </row>
    <row r="35" spans="1:19" hidden="1" x14ac:dyDescent="0.2">
      <c r="A35" s="302"/>
      <c r="B35" s="303"/>
      <c r="C35" s="303"/>
      <c r="D35" s="303"/>
      <c r="E35" s="303"/>
      <c r="F35" s="303"/>
      <c r="G35" s="303"/>
      <c r="H35" s="303"/>
      <c r="I35" s="303"/>
      <c r="J35" s="303"/>
      <c r="K35" s="303"/>
      <c r="L35" s="303"/>
      <c r="M35" s="303"/>
      <c r="N35" s="303"/>
      <c r="O35" s="303"/>
      <c r="P35" s="303"/>
      <c r="Q35" s="303"/>
      <c r="R35" s="303"/>
      <c r="S35" s="304"/>
    </row>
    <row r="36" spans="1:19" hidden="1" x14ac:dyDescent="0.2">
      <c r="A36" s="302"/>
      <c r="B36" s="303"/>
      <c r="C36" s="303"/>
      <c r="D36" s="303"/>
      <c r="E36" s="303"/>
      <c r="F36" s="303"/>
      <c r="G36" s="303"/>
      <c r="H36" s="303"/>
      <c r="I36" s="303"/>
      <c r="J36" s="303"/>
      <c r="K36" s="303"/>
      <c r="L36" s="303"/>
      <c r="M36" s="303"/>
      <c r="N36" s="303"/>
      <c r="O36" s="303"/>
      <c r="P36" s="303"/>
      <c r="Q36" s="303"/>
      <c r="R36" s="303"/>
      <c r="S36" s="304"/>
    </row>
    <row r="37" spans="1:19" hidden="1" x14ac:dyDescent="0.2">
      <c r="A37" s="302"/>
      <c r="B37" s="303"/>
      <c r="C37" s="303"/>
      <c r="D37" s="303"/>
      <c r="E37" s="303"/>
      <c r="F37" s="303"/>
      <c r="G37" s="303"/>
      <c r="H37" s="303"/>
      <c r="I37" s="303"/>
      <c r="J37" s="303"/>
      <c r="K37" s="303"/>
      <c r="L37" s="303"/>
      <c r="M37" s="303"/>
      <c r="N37" s="303"/>
      <c r="O37" s="303"/>
      <c r="P37" s="303"/>
      <c r="Q37" s="303"/>
      <c r="R37" s="303"/>
      <c r="S37" s="304"/>
    </row>
    <row r="38" spans="1:19" hidden="1" x14ac:dyDescent="0.2">
      <c r="A38" s="302"/>
      <c r="B38" s="303"/>
      <c r="C38" s="303"/>
      <c r="D38" s="303"/>
      <c r="E38" s="303"/>
      <c r="F38" s="303"/>
      <c r="G38" s="303"/>
      <c r="H38" s="303"/>
      <c r="I38" s="303"/>
      <c r="J38" s="303"/>
      <c r="K38" s="303"/>
      <c r="L38" s="303"/>
      <c r="M38" s="303"/>
      <c r="N38" s="303"/>
      <c r="O38" s="303"/>
      <c r="P38" s="303"/>
      <c r="Q38" s="303"/>
      <c r="R38" s="303"/>
      <c r="S38" s="304"/>
    </row>
    <row r="39" spans="1:19" hidden="1" x14ac:dyDescent="0.2">
      <c r="A39" s="302"/>
      <c r="B39" s="303"/>
      <c r="C39" s="303"/>
      <c r="D39" s="303"/>
      <c r="E39" s="303"/>
      <c r="F39" s="303"/>
      <c r="G39" s="303"/>
      <c r="H39" s="303"/>
      <c r="I39" s="303"/>
      <c r="J39" s="303"/>
      <c r="K39" s="303"/>
      <c r="L39" s="303"/>
      <c r="M39" s="303"/>
      <c r="N39" s="303"/>
      <c r="O39" s="303"/>
      <c r="P39" s="303"/>
      <c r="Q39" s="303"/>
      <c r="R39" s="303"/>
      <c r="S39" s="304"/>
    </row>
    <row r="40" spans="1:19" hidden="1" x14ac:dyDescent="0.2">
      <c r="A40" s="302"/>
      <c r="B40" s="303"/>
      <c r="C40" s="303"/>
      <c r="D40" s="303"/>
      <c r="E40" s="303"/>
      <c r="F40" s="303"/>
      <c r="G40" s="303"/>
      <c r="H40" s="303"/>
      <c r="I40" s="303"/>
      <c r="J40" s="303"/>
      <c r="K40" s="303"/>
      <c r="L40" s="303"/>
      <c r="M40" s="303"/>
      <c r="N40" s="303"/>
      <c r="O40" s="303"/>
      <c r="P40" s="303"/>
      <c r="Q40" s="303"/>
      <c r="R40" s="303"/>
      <c r="S40" s="304"/>
    </row>
    <row r="41" spans="1:19" hidden="1" x14ac:dyDescent="0.2">
      <c r="A41" s="302"/>
      <c r="B41" s="303"/>
      <c r="C41" s="303"/>
      <c r="D41" s="303"/>
      <c r="E41" s="303"/>
      <c r="F41" s="303"/>
      <c r="G41" s="303"/>
      <c r="H41" s="303"/>
      <c r="I41" s="303"/>
      <c r="J41" s="303"/>
      <c r="K41" s="303"/>
      <c r="L41" s="303"/>
      <c r="M41" s="303"/>
      <c r="N41" s="303"/>
      <c r="O41" s="303"/>
      <c r="P41" s="303"/>
      <c r="Q41" s="303"/>
      <c r="R41" s="303"/>
      <c r="S41" s="304"/>
    </row>
    <row r="42" spans="1:19" hidden="1" x14ac:dyDescent="0.2">
      <c r="A42" s="302"/>
      <c r="B42" s="303"/>
      <c r="C42" s="303"/>
      <c r="E42" s="303"/>
      <c r="F42" s="303"/>
      <c r="G42" s="303"/>
      <c r="H42" s="303"/>
      <c r="I42" s="303"/>
      <c r="J42" s="303"/>
      <c r="K42" s="303"/>
      <c r="L42" s="303"/>
      <c r="M42" s="303"/>
      <c r="N42" s="303"/>
      <c r="O42" s="303"/>
      <c r="P42" s="303"/>
      <c r="Q42" s="303"/>
      <c r="R42" s="303"/>
      <c r="S42" s="304"/>
    </row>
    <row r="43" spans="1:19" hidden="1" x14ac:dyDescent="0.2">
      <c r="A43" s="302"/>
      <c r="B43" s="303"/>
      <c r="C43" s="303"/>
      <c r="D43" s="303"/>
      <c r="E43" s="303"/>
      <c r="F43" s="303"/>
      <c r="G43" s="303"/>
      <c r="H43" s="303"/>
      <c r="I43" s="303"/>
      <c r="J43" s="303"/>
      <c r="K43" s="303"/>
      <c r="L43" s="303"/>
      <c r="M43" s="303"/>
      <c r="N43" s="303"/>
      <c r="O43" s="303"/>
      <c r="P43" s="303"/>
      <c r="Q43" s="303"/>
      <c r="R43" s="303"/>
      <c r="S43" s="304"/>
    </row>
    <row r="44" spans="1:19" hidden="1" x14ac:dyDescent="0.2">
      <c r="A44" s="302"/>
      <c r="B44" s="303"/>
      <c r="C44" s="303"/>
      <c r="D44" s="303"/>
      <c r="E44" s="303"/>
      <c r="F44" s="303"/>
      <c r="G44" s="303"/>
      <c r="H44" s="303"/>
      <c r="I44" s="303"/>
      <c r="J44" s="303"/>
      <c r="K44" s="303"/>
      <c r="L44" s="303"/>
      <c r="M44" s="303"/>
      <c r="N44" s="303"/>
      <c r="O44" s="303"/>
      <c r="P44" s="303"/>
      <c r="Q44" s="303"/>
      <c r="R44" s="303"/>
      <c r="S44" s="304"/>
    </row>
    <row r="45" spans="1:19" hidden="1" x14ac:dyDescent="0.2">
      <c r="A45" s="302"/>
      <c r="B45" s="303"/>
      <c r="C45" s="303"/>
      <c r="D45" s="303"/>
      <c r="E45" s="303"/>
      <c r="F45" s="303"/>
      <c r="G45" s="303"/>
      <c r="H45" s="303"/>
      <c r="I45" s="303"/>
      <c r="J45" s="303"/>
      <c r="K45" s="303"/>
      <c r="L45" s="303"/>
      <c r="M45" s="303"/>
      <c r="N45" s="303"/>
      <c r="O45" s="303"/>
      <c r="P45" s="303"/>
      <c r="Q45" s="303"/>
      <c r="R45" s="303"/>
      <c r="S45" s="304"/>
    </row>
    <row r="46" spans="1:19" hidden="1" x14ac:dyDescent="0.2">
      <c r="A46" s="302"/>
      <c r="B46" s="303"/>
      <c r="C46" s="303"/>
      <c r="D46" s="303"/>
      <c r="E46" s="303"/>
      <c r="F46" s="303"/>
      <c r="G46" s="303"/>
      <c r="H46" s="303"/>
      <c r="I46" s="303"/>
      <c r="J46" s="303"/>
      <c r="K46" s="303"/>
      <c r="L46" s="303"/>
      <c r="M46" s="303"/>
      <c r="N46" s="303"/>
      <c r="O46" s="303"/>
      <c r="P46" s="303"/>
      <c r="Q46" s="303"/>
      <c r="R46" s="303"/>
      <c r="S46" s="304"/>
    </row>
    <row r="47" spans="1:19" hidden="1" x14ac:dyDescent="0.2">
      <c r="A47" s="302"/>
      <c r="B47" s="303"/>
      <c r="C47" s="303"/>
      <c r="D47" s="303"/>
      <c r="E47" s="303"/>
      <c r="F47" s="303"/>
      <c r="G47" s="303"/>
      <c r="H47" s="303"/>
      <c r="I47" s="303"/>
      <c r="J47" s="303"/>
      <c r="K47" s="303"/>
      <c r="L47" s="303"/>
      <c r="M47" s="303"/>
      <c r="N47" s="303"/>
      <c r="O47" s="303"/>
      <c r="P47" s="303"/>
      <c r="Q47" s="303"/>
      <c r="R47" s="303"/>
      <c r="S47" s="304"/>
    </row>
    <row r="48" spans="1:19" hidden="1" x14ac:dyDescent="0.2">
      <c r="A48" s="302"/>
      <c r="B48" s="303"/>
      <c r="C48" s="303"/>
      <c r="D48" s="303"/>
      <c r="E48" s="303"/>
      <c r="F48" s="303"/>
      <c r="G48" s="303"/>
      <c r="H48" s="303"/>
      <c r="I48" s="303"/>
      <c r="J48" s="303"/>
      <c r="K48" s="303"/>
      <c r="L48" s="303"/>
      <c r="M48" s="303"/>
      <c r="N48" s="303"/>
      <c r="O48" s="303"/>
      <c r="P48" s="303"/>
      <c r="Q48" s="303"/>
      <c r="R48" s="303"/>
      <c r="S48" s="304"/>
    </row>
    <row r="49" spans="1:19" hidden="1" x14ac:dyDescent="0.2">
      <c r="A49" s="302"/>
      <c r="B49" s="303"/>
      <c r="C49" s="303"/>
      <c r="D49" s="303"/>
      <c r="E49" s="303"/>
      <c r="F49" s="303"/>
      <c r="G49" s="303"/>
      <c r="H49" s="303"/>
      <c r="I49" s="303"/>
      <c r="J49" s="303"/>
      <c r="K49" s="303"/>
      <c r="L49" s="303"/>
      <c r="M49" s="303"/>
      <c r="N49" s="303"/>
      <c r="O49" s="303"/>
      <c r="P49" s="303"/>
      <c r="Q49" s="303"/>
      <c r="R49" s="303"/>
      <c r="S49" s="304"/>
    </row>
    <row r="50" spans="1:19" hidden="1" x14ac:dyDescent="0.2">
      <c r="A50" s="302"/>
      <c r="B50" s="303"/>
      <c r="C50" s="303"/>
      <c r="D50" s="303"/>
      <c r="E50" s="303"/>
      <c r="F50" s="303"/>
      <c r="G50" s="303"/>
      <c r="H50" s="303"/>
      <c r="I50" s="303"/>
      <c r="J50" s="303"/>
      <c r="K50" s="303"/>
      <c r="L50" s="303"/>
      <c r="M50" s="303"/>
      <c r="N50" s="303"/>
      <c r="O50" s="303"/>
      <c r="P50" s="303"/>
      <c r="Q50" s="303"/>
      <c r="R50" s="303"/>
      <c r="S50" s="304"/>
    </row>
    <row r="51" spans="1:19" hidden="1" x14ac:dyDescent="0.2">
      <c r="A51" s="302"/>
      <c r="B51" s="303"/>
      <c r="C51" s="303"/>
      <c r="D51" s="303"/>
      <c r="E51" s="303"/>
      <c r="F51" s="303"/>
      <c r="G51" s="303"/>
      <c r="H51" s="303"/>
      <c r="I51" s="303"/>
      <c r="J51" s="303"/>
      <c r="K51" s="303"/>
      <c r="L51" s="303"/>
      <c r="M51" s="303"/>
      <c r="N51" s="303"/>
      <c r="O51" s="303"/>
      <c r="P51" s="303"/>
      <c r="Q51" s="303"/>
      <c r="R51" s="303"/>
      <c r="S51" s="304"/>
    </row>
    <row r="52" spans="1:19" hidden="1" x14ac:dyDescent="0.2">
      <c r="A52" s="302"/>
      <c r="B52" s="303"/>
      <c r="C52" s="303"/>
      <c r="D52" s="303"/>
      <c r="E52" s="303"/>
      <c r="F52" s="303"/>
      <c r="G52" s="303"/>
      <c r="H52" s="303"/>
      <c r="I52" s="303"/>
      <c r="J52" s="303"/>
      <c r="K52" s="303"/>
      <c r="L52" s="303"/>
      <c r="M52" s="303"/>
      <c r="N52" s="303"/>
      <c r="O52" s="303"/>
      <c r="P52" s="303"/>
      <c r="Q52" s="303"/>
      <c r="R52" s="303"/>
      <c r="S52" s="304"/>
    </row>
    <row r="53" spans="1:19" hidden="1" x14ac:dyDescent="0.2">
      <c r="A53" s="302"/>
      <c r="B53" s="303"/>
      <c r="C53" s="303"/>
      <c r="D53" s="303"/>
      <c r="E53" s="303"/>
      <c r="F53" s="303"/>
      <c r="G53" s="303"/>
      <c r="H53" s="303"/>
      <c r="I53" s="303"/>
      <c r="J53" s="303"/>
      <c r="K53" s="303"/>
      <c r="L53" s="303"/>
      <c r="M53" s="303"/>
      <c r="N53" s="303"/>
      <c r="O53" s="303"/>
      <c r="P53" s="303"/>
      <c r="Q53" s="303"/>
      <c r="R53" s="303"/>
      <c r="S53" s="304"/>
    </row>
    <row r="54" spans="1:19" hidden="1" x14ac:dyDescent="0.2">
      <c r="A54" s="302"/>
      <c r="B54" s="303"/>
      <c r="C54" s="303"/>
      <c r="D54" s="303"/>
      <c r="E54" s="303"/>
      <c r="F54" s="303"/>
      <c r="G54" s="303"/>
      <c r="H54" s="303"/>
      <c r="I54" s="303"/>
      <c r="J54" s="303"/>
      <c r="K54" s="303"/>
      <c r="L54" s="303"/>
      <c r="M54" s="303"/>
      <c r="N54" s="303"/>
      <c r="O54" s="303"/>
      <c r="P54" s="303"/>
      <c r="Q54" s="303"/>
      <c r="R54" s="303"/>
      <c r="S54" s="304"/>
    </row>
    <row r="55" spans="1:19" hidden="1" x14ac:dyDescent="0.2">
      <c r="A55" s="302"/>
      <c r="B55" s="303"/>
      <c r="C55" s="303"/>
      <c r="D55" s="303"/>
      <c r="E55" s="303"/>
      <c r="F55" s="303"/>
      <c r="G55" s="303"/>
      <c r="H55" s="303"/>
      <c r="I55" s="303"/>
      <c r="J55" s="303"/>
      <c r="K55" s="303"/>
      <c r="L55" s="303"/>
      <c r="M55" s="303"/>
      <c r="N55" s="303"/>
      <c r="O55" s="303"/>
      <c r="P55" s="303"/>
      <c r="Q55" s="303"/>
      <c r="R55" s="303"/>
      <c r="S55" s="304"/>
    </row>
    <row r="56" spans="1:19" hidden="1" x14ac:dyDescent="0.2">
      <c r="A56" s="302"/>
      <c r="B56" s="303"/>
      <c r="C56" s="303"/>
      <c r="D56" s="303"/>
      <c r="E56" s="303"/>
      <c r="F56" s="303"/>
      <c r="G56" s="303"/>
      <c r="H56" s="303"/>
      <c r="I56" s="303"/>
      <c r="J56" s="303"/>
      <c r="K56" s="303"/>
      <c r="L56" s="303"/>
      <c r="M56" s="303"/>
      <c r="N56" s="303"/>
      <c r="O56" s="303"/>
      <c r="P56" s="303"/>
      <c r="Q56" s="303"/>
      <c r="R56" s="303"/>
      <c r="S56" s="304"/>
    </row>
    <row r="57" spans="1:19" hidden="1" x14ac:dyDescent="0.2">
      <c r="A57" s="302"/>
      <c r="B57" s="303"/>
      <c r="C57" s="303"/>
      <c r="D57" s="303"/>
      <c r="E57" s="303"/>
      <c r="F57" s="303"/>
      <c r="G57" s="303"/>
      <c r="H57" s="303"/>
      <c r="I57" s="303"/>
      <c r="J57" s="303"/>
      <c r="K57" s="303"/>
      <c r="L57" s="303"/>
      <c r="M57" s="303"/>
      <c r="N57" s="303"/>
      <c r="O57" s="303"/>
      <c r="P57" s="303"/>
      <c r="Q57" s="303"/>
      <c r="R57" s="303"/>
      <c r="S57" s="304"/>
    </row>
    <row r="58" spans="1:19" hidden="1" x14ac:dyDescent="0.2">
      <c r="A58" s="302"/>
      <c r="B58" s="303"/>
      <c r="C58" s="303"/>
      <c r="D58" s="303"/>
      <c r="E58" s="303"/>
      <c r="F58" s="303"/>
      <c r="G58" s="303"/>
      <c r="H58" s="303"/>
      <c r="I58" s="303"/>
      <c r="J58" s="303"/>
      <c r="K58" s="303"/>
      <c r="L58" s="303"/>
      <c r="M58" s="303"/>
      <c r="N58" s="303"/>
      <c r="O58" s="303"/>
      <c r="P58" s="303"/>
      <c r="Q58" s="303"/>
      <c r="R58" s="303"/>
      <c r="S58" s="304"/>
    </row>
    <row r="59" spans="1:19" hidden="1" x14ac:dyDescent="0.2">
      <c r="A59" s="302"/>
      <c r="B59" s="303"/>
      <c r="C59" s="303"/>
      <c r="D59" s="303"/>
      <c r="E59" s="303"/>
      <c r="F59" s="303"/>
      <c r="G59" s="303"/>
      <c r="H59" s="303"/>
      <c r="I59" s="303"/>
      <c r="J59" s="303"/>
      <c r="K59" s="303"/>
      <c r="L59" s="303"/>
      <c r="M59" s="303"/>
      <c r="N59" s="303"/>
      <c r="O59" s="303"/>
      <c r="P59" s="303"/>
      <c r="Q59" s="303"/>
      <c r="R59" s="303"/>
      <c r="S59" s="304"/>
    </row>
    <row r="60" spans="1:19" hidden="1" x14ac:dyDescent="0.2">
      <c r="A60" s="302"/>
      <c r="B60" s="303"/>
      <c r="C60" s="303"/>
      <c r="D60" s="303"/>
      <c r="E60" s="303"/>
      <c r="F60" s="303"/>
      <c r="G60" s="303"/>
      <c r="H60" s="303"/>
      <c r="I60" s="303"/>
      <c r="J60" s="303"/>
      <c r="K60" s="303"/>
      <c r="L60" s="303"/>
      <c r="M60" s="303"/>
      <c r="N60" s="303"/>
      <c r="O60" s="303"/>
      <c r="P60" s="303"/>
      <c r="Q60" s="303"/>
      <c r="R60" s="303"/>
      <c r="S60" s="304"/>
    </row>
    <row r="61" spans="1:19" hidden="1" x14ac:dyDescent="0.2">
      <c r="A61" s="302"/>
      <c r="B61" s="303"/>
      <c r="C61" s="303"/>
      <c r="D61" s="303"/>
      <c r="E61" s="303"/>
      <c r="F61" s="303"/>
      <c r="G61" s="303"/>
      <c r="H61" s="303"/>
      <c r="I61" s="303"/>
      <c r="J61" s="303"/>
      <c r="K61" s="303"/>
      <c r="L61" s="303"/>
      <c r="M61" s="303"/>
      <c r="N61" s="303"/>
      <c r="O61" s="303"/>
      <c r="P61" s="303"/>
      <c r="Q61" s="303"/>
      <c r="R61" s="303"/>
      <c r="S61" s="304"/>
    </row>
    <row r="62" spans="1:19" hidden="1" x14ac:dyDescent="0.2">
      <c r="A62" s="302"/>
      <c r="B62" s="303"/>
      <c r="C62" s="303"/>
      <c r="D62" s="303"/>
      <c r="E62" s="303"/>
      <c r="F62" s="303"/>
      <c r="G62" s="303"/>
      <c r="H62" s="303"/>
      <c r="I62" s="303"/>
      <c r="J62" s="303"/>
      <c r="K62" s="303"/>
      <c r="L62" s="303"/>
      <c r="M62" s="303"/>
      <c r="N62" s="303"/>
      <c r="O62" s="303"/>
      <c r="P62" s="303"/>
      <c r="Q62" s="303"/>
      <c r="R62" s="303"/>
      <c r="S62" s="304"/>
    </row>
    <row r="63" spans="1:19" hidden="1" x14ac:dyDescent="0.2">
      <c r="A63" s="302"/>
      <c r="B63" s="303"/>
      <c r="C63" s="303"/>
      <c r="D63" s="303"/>
      <c r="E63" s="303"/>
      <c r="F63" s="303"/>
      <c r="G63" s="303"/>
      <c r="H63" s="303"/>
      <c r="I63" s="303"/>
      <c r="J63" s="303"/>
      <c r="K63" s="303"/>
      <c r="L63" s="303"/>
      <c r="M63" s="303"/>
      <c r="N63" s="303"/>
      <c r="O63" s="303"/>
      <c r="P63" s="303"/>
      <c r="Q63" s="303"/>
      <c r="R63" s="303"/>
      <c r="S63" s="304"/>
    </row>
    <row r="64" spans="1:19" hidden="1" x14ac:dyDescent="0.2">
      <c r="A64" s="302"/>
      <c r="B64" s="303"/>
      <c r="C64" s="303"/>
      <c r="D64" s="303"/>
      <c r="E64" s="303"/>
      <c r="F64" s="303"/>
      <c r="G64" s="303"/>
      <c r="H64" s="303"/>
      <c r="I64" s="303"/>
      <c r="J64" s="303"/>
      <c r="K64" s="303"/>
      <c r="L64" s="303"/>
      <c r="M64" s="303"/>
      <c r="N64" s="303"/>
      <c r="O64" s="303"/>
      <c r="P64" s="303"/>
      <c r="Q64" s="303"/>
      <c r="R64" s="303"/>
      <c r="S64" s="304"/>
    </row>
    <row r="65" spans="1:19" hidden="1" x14ac:dyDescent="0.2">
      <c r="A65" s="302"/>
      <c r="B65" s="303"/>
      <c r="C65" s="303"/>
      <c r="D65" s="303"/>
      <c r="E65" s="303"/>
      <c r="F65" s="303"/>
      <c r="G65" s="303"/>
      <c r="H65" s="303"/>
      <c r="I65" s="303"/>
      <c r="J65" s="303"/>
      <c r="K65" s="303"/>
      <c r="L65" s="303"/>
      <c r="M65" s="303"/>
      <c r="N65" s="303"/>
      <c r="O65" s="303"/>
      <c r="P65" s="303"/>
      <c r="Q65" s="303"/>
      <c r="R65" s="303"/>
      <c r="S65" s="304"/>
    </row>
    <row r="66" spans="1:19" hidden="1" x14ac:dyDescent="0.2">
      <c r="A66" s="302"/>
      <c r="B66" s="303"/>
      <c r="C66" s="303"/>
      <c r="D66" s="303"/>
      <c r="E66" s="303"/>
      <c r="F66" s="303"/>
      <c r="G66" s="303"/>
      <c r="H66" s="303"/>
      <c r="I66" s="303"/>
      <c r="J66" s="303"/>
      <c r="K66" s="303"/>
      <c r="L66" s="303"/>
      <c r="M66" s="303"/>
      <c r="N66" s="303"/>
      <c r="O66" s="303"/>
      <c r="P66" s="303"/>
      <c r="Q66" s="303"/>
      <c r="R66" s="303"/>
      <c r="S66" s="304"/>
    </row>
    <row r="67" spans="1:19" hidden="1" x14ac:dyDescent="0.2">
      <c r="A67" s="302"/>
      <c r="B67" s="303"/>
      <c r="C67" s="303"/>
      <c r="D67" s="303"/>
      <c r="E67" s="303"/>
      <c r="F67" s="303"/>
      <c r="G67" s="303"/>
      <c r="H67" s="303"/>
      <c r="I67" s="303"/>
      <c r="J67" s="303"/>
      <c r="K67" s="303"/>
      <c r="L67" s="303"/>
      <c r="M67" s="303"/>
      <c r="N67" s="303"/>
      <c r="O67" s="303"/>
      <c r="P67" s="303"/>
      <c r="Q67" s="303"/>
      <c r="R67" s="303"/>
      <c r="S67" s="304"/>
    </row>
    <row r="68" spans="1:19" hidden="1" x14ac:dyDescent="0.2">
      <c r="A68" s="302"/>
      <c r="B68" s="303"/>
      <c r="C68" s="303"/>
      <c r="D68" s="303"/>
      <c r="E68" s="303"/>
      <c r="F68" s="303"/>
      <c r="G68" s="303"/>
      <c r="H68" s="303"/>
      <c r="I68" s="303"/>
      <c r="J68" s="303"/>
      <c r="K68" s="303"/>
      <c r="L68" s="303"/>
      <c r="M68" s="303"/>
      <c r="N68" s="303"/>
      <c r="O68" s="303"/>
      <c r="P68" s="303"/>
      <c r="Q68" s="303"/>
      <c r="R68" s="303"/>
      <c r="S68" s="304"/>
    </row>
    <row r="69" spans="1:19" hidden="1" x14ac:dyDescent="0.2">
      <c r="A69" s="302"/>
      <c r="B69" s="303"/>
      <c r="C69" s="303"/>
      <c r="D69" s="303"/>
      <c r="E69" s="303"/>
      <c r="F69" s="303"/>
      <c r="G69" s="303"/>
      <c r="H69" s="303"/>
      <c r="I69" s="303"/>
      <c r="J69" s="303"/>
      <c r="K69" s="303"/>
      <c r="L69" s="303"/>
      <c r="M69" s="303"/>
      <c r="N69" s="303"/>
      <c r="O69" s="303"/>
      <c r="P69" s="303"/>
      <c r="Q69" s="303"/>
      <c r="R69" s="303"/>
      <c r="S69" s="304"/>
    </row>
    <row r="70" spans="1:19" hidden="1" x14ac:dyDescent="0.2">
      <c r="A70" s="302"/>
      <c r="B70" s="303"/>
      <c r="C70" s="303"/>
      <c r="D70" s="303"/>
      <c r="E70" s="303"/>
      <c r="F70" s="303"/>
      <c r="G70" s="303"/>
      <c r="H70" s="303"/>
      <c r="I70" s="303"/>
      <c r="J70" s="303"/>
      <c r="K70" s="303"/>
      <c r="L70" s="303"/>
      <c r="M70" s="303"/>
      <c r="N70" s="303"/>
      <c r="O70" s="303"/>
      <c r="P70" s="303"/>
      <c r="Q70" s="303"/>
      <c r="R70" s="303"/>
      <c r="S70" s="304"/>
    </row>
    <row r="71" spans="1:19" hidden="1" x14ac:dyDescent="0.2">
      <c r="A71" s="302"/>
      <c r="B71" s="303"/>
      <c r="C71" s="303"/>
      <c r="D71" s="303"/>
      <c r="E71" s="303"/>
      <c r="F71" s="303"/>
      <c r="G71" s="303"/>
      <c r="H71" s="303"/>
      <c r="I71" s="303"/>
      <c r="J71" s="303"/>
      <c r="K71" s="303"/>
      <c r="L71" s="303"/>
      <c r="M71" s="303"/>
      <c r="N71" s="303"/>
      <c r="O71" s="303"/>
      <c r="P71" s="303"/>
      <c r="Q71" s="303"/>
      <c r="R71" s="303"/>
      <c r="S71" s="304"/>
    </row>
    <row r="72" spans="1:19" hidden="1" x14ac:dyDescent="0.2">
      <c r="A72" s="302"/>
      <c r="B72" s="303"/>
      <c r="C72" s="303"/>
      <c r="D72" s="303"/>
      <c r="E72" s="303"/>
      <c r="F72" s="303"/>
      <c r="G72" s="303"/>
      <c r="H72" s="303"/>
      <c r="I72" s="303"/>
      <c r="J72" s="303"/>
      <c r="K72" s="303"/>
      <c r="L72" s="303"/>
      <c r="M72" s="303"/>
      <c r="N72" s="303"/>
      <c r="O72" s="303"/>
      <c r="P72" s="303"/>
      <c r="Q72" s="303"/>
      <c r="R72" s="303"/>
      <c r="S72" s="304"/>
    </row>
    <row r="73" spans="1:19" hidden="1" x14ac:dyDescent="0.2">
      <c r="A73" s="302"/>
      <c r="B73" s="303"/>
      <c r="C73" s="303"/>
      <c r="D73" s="303"/>
      <c r="E73" s="303"/>
      <c r="F73" s="303"/>
      <c r="G73" s="303"/>
      <c r="H73" s="303"/>
      <c r="I73" s="303"/>
      <c r="J73" s="303"/>
      <c r="K73" s="303"/>
      <c r="L73" s="303"/>
      <c r="M73" s="303"/>
      <c r="N73" s="303"/>
      <c r="O73" s="303"/>
      <c r="P73" s="303"/>
      <c r="Q73" s="303"/>
      <c r="R73" s="303"/>
      <c r="S73" s="304"/>
    </row>
    <row r="74" spans="1:19" hidden="1" x14ac:dyDescent="0.2">
      <c r="A74" s="302"/>
      <c r="B74" s="303"/>
      <c r="C74" s="303"/>
      <c r="D74" s="303"/>
      <c r="E74" s="303"/>
      <c r="F74" s="303"/>
      <c r="G74" s="303"/>
      <c r="H74" s="303"/>
      <c r="I74" s="303"/>
      <c r="J74" s="303"/>
      <c r="K74" s="303"/>
      <c r="L74" s="303"/>
      <c r="M74" s="303"/>
      <c r="N74" s="303"/>
      <c r="O74" s="303"/>
      <c r="P74" s="303"/>
      <c r="Q74" s="303"/>
      <c r="R74" s="303"/>
      <c r="S74" s="304"/>
    </row>
    <row r="75" spans="1:19" hidden="1" x14ac:dyDescent="0.2">
      <c r="A75" s="302"/>
      <c r="B75" s="303"/>
      <c r="C75" s="303"/>
      <c r="D75" s="303"/>
      <c r="E75" s="303"/>
      <c r="F75" s="303"/>
      <c r="G75" s="303"/>
      <c r="H75" s="303"/>
      <c r="I75" s="303"/>
      <c r="J75" s="303"/>
      <c r="K75" s="303"/>
      <c r="L75" s="303"/>
      <c r="M75" s="303"/>
      <c r="N75" s="303"/>
      <c r="O75" s="303"/>
      <c r="P75" s="303"/>
      <c r="Q75" s="303"/>
      <c r="R75" s="303"/>
      <c r="S75" s="304"/>
    </row>
    <row r="76" spans="1:19" hidden="1" x14ac:dyDescent="0.2">
      <c r="A76" s="302"/>
      <c r="B76" s="303"/>
      <c r="C76" s="303"/>
      <c r="D76" s="303"/>
      <c r="F76" s="303"/>
      <c r="G76" s="303"/>
      <c r="H76" s="303"/>
      <c r="I76" s="303"/>
      <c r="J76" s="303"/>
      <c r="K76" s="303"/>
      <c r="L76" s="303"/>
      <c r="M76" s="303"/>
      <c r="N76" s="303"/>
      <c r="O76" s="303"/>
      <c r="P76" s="303"/>
      <c r="Q76" s="303"/>
      <c r="R76" s="303"/>
      <c r="S76" s="304"/>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FF0000"/>
  </sheetPr>
  <dimension ref="A1:N54413"/>
  <sheetViews>
    <sheetView showGridLines="0" topLeftCell="A7" zoomScale="75" zoomScaleSheetLayoutView="100" workbookViewId="0">
      <selection activeCell="E14" sqref="E14"/>
    </sheetView>
  </sheetViews>
  <sheetFormatPr baseColWidth="10" defaultColWidth="0" defaultRowHeight="12.75" zeroHeight="1" x14ac:dyDescent="0.2"/>
  <cols>
    <col min="1" max="1" width="11.7109375" style="271" customWidth="1"/>
    <col min="2" max="2" width="41.5703125" style="114" customWidth="1"/>
    <col min="3" max="3" width="18.7109375" style="114" customWidth="1"/>
    <col min="4" max="4" width="12.85546875" style="114" customWidth="1"/>
    <col min="5" max="5" width="13.28515625" style="114" customWidth="1"/>
    <col min="6" max="6" width="17" style="114" customWidth="1"/>
    <col min="7" max="7" width="18.7109375" style="114" customWidth="1"/>
    <col min="8" max="8" width="18.42578125" style="272" customWidth="1"/>
    <col min="9" max="9" width="11.42578125" style="24" hidden="1" customWidth="1"/>
    <col min="10" max="16384" width="0" style="24" hidden="1"/>
  </cols>
  <sheetData>
    <row r="1" spans="1:14" s="91" customFormat="1" ht="14.25" customHeight="1" x14ac:dyDescent="0.2">
      <c r="A1" s="609"/>
      <c r="B1" s="610"/>
      <c r="C1" s="610"/>
      <c r="D1" s="610"/>
      <c r="E1" s="610"/>
      <c r="F1" s="610"/>
      <c r="G1" s="610"/>
      <c r="H1" s="611"/>
      <c r="I1" s="112"/>
      <c r="J1" s="107"/>
      <c r="K1" s="107"/>
      <c r="L1" s="107"/>
      <c r="M1" s="107"/>
      <c r="N1" s="107"/>
    </row>
    <row r="2" spans="1:14" s="91" customFormat="1" ht="14.25" customHeight="1" x14ac:dyDescent="0.2">
      <c r="A2" s="612"/>
      <c r="B2" s="613"/>
      <c r="C2" s="613"/>
      <c r="D2" s="613"/>
      <c r="E2" s="613"/>
      <c r="F2" s="613"/>
      <c r="G2" s="613"/>
      <c r="H2" s="614"/>
      <c r="I2" s="112"/>
      <c r="J2" s="107"/>
      <c r="K2" s="107"/>
      <c r="L2" s="107"/>
      <c r="M2" s="107"/>
      <c r="N2" s="107"/>
    </row>
    <row r="3" spans="1:14" s="91" customFormat="1" ht="14.25" customHeight="1" x14ac:dyDescent="0.2">
      <c r="A3" s="612" t="s">
        <v>75</v>
      </c>
      <c r="B3" s="613"/>
      <c r="C3" s="613"/>
      <c r="D3" s="613"/>
      <c r="E3" s="613"/>
      <c r="F3" s="613"/>
      <c r="G3" s="613"/>
      <c r="H3" s="614"/>
      <c r="I3" s="112"/>
      <c r="J3" s="107"/>
      <c r="K3" s="107"/>
      <c r="L3" s="107"/>
      <c r="M3" s="107"/>
      <c r="N3" s="107"/>
    </row>
    <row r="4" spans="1:14" s="91" customFormat="1" ht="14.25" x14ac:dyDescent="0.2">
      <c r="A4" s="612"/>
      <c r="B4" s="613"/>
      <c r="C4" s="613"/>
      <c r="D4" s="613"/>
      <c r="E4" s="613"/>
      <c r="F4" s="613"/>
      <c r="G4" s="613"/>
      <c r="H4" s="614"/>
      <c r="I4" s="113"/>
      <c r="J4" s="105"/>
      <c r="K4" s="105"/>
      <c r="L4" s="105"/>
      <c r="M4" s="105"/>
      <c r="N4" s="105"/>
    </row>
    <row r="5" spans="1:14" s="91" customFormat="1" ht="15" thickBot="1" x14ac:dyDescent="0.25">
      <c r="A5" s="615"/>
      <c r="B5" s="616"/>
      <c r="C5" s="616"/>
      <c r="D5" s="616"/>
      <c r="E5" s="616"/>
      <c r="F5" s="616"/>
      <c r="G5" s="616"/>
      <c r="H5" s="617"/>
      <c r="I5" s="113"/>
      <c r="J5" s="105"/>
      <c r="K5" s="105"/>
      <c r="L5" s="105"/>
      <c r="M5" s="105"/>
      <c r="N5" s="105"/>
    </row>
    <row r="6" spans="1:14" ht="14.25" x14ac:dyDescent="0.2">
      <c r="A6" s="238" t="s">
        <v>77</v>
      </c>
      <c r="B6" s="330" t="s">
        <v>25</v>
      </c>
      <c r="C6" s="360"/>
      <c r="D6" s="360"/>
      <c r="E6" s="360"/>
      <c r="F6" s="360"/>
      <c r="G6" s="360"/>
      <c r="H6" s="361"/>
      <c r="I6" s="51"/>
      <c r="J6" s="51"/>
      <c r="K6" s="51"/>
      <c r="L6" s="51"/>
      <c r="M6" s="51"/>
      <c r="N6" s="51"/>
    </row>
    <row r="7" spans="1:14" ht="14.25" x14ac:dyDescent="0.2">
      <c r="A7" s="138" t="s">
        <v>73</v>
      </c>
      <c r="B7" s="329">
        <f>'CONTEXTO ESTRATEGICO'!B7</f>
        <v>0</v>
      </c>
      <c r="C7" s="362"/>
      <c r="D7" s="359"/>
      <c r="E7" s="363"/>
      <c r="F7" s="363"/>
      <c r="G7" s="363"/>
      <c r="H7" s="364"/>
      <c r="I7" s="16"/>
      <c r="J7" s="16"/>
      <c r="K7" s="16"/>
      <c r="L7" s="16"/>
      <c r="M7" s="16"/>
      <c r="N7" s="16"/>
    </row>
    <row r="8" spans="1:14" ht="14.1" customHeight="1" x14ac:dyDescent="0.2">
      <c r="A8" s="473" t="s">
        <v>78</v>
      </c>
      <c r="B8" s="474"/>
      <c r="C8" s="497" t="s">
        <v>88</v>
      </c>
      <c r="D8" s="498"/>
      <c r="E8" s="498"/>
      <c r="F8" s="498"/>
      <c r="G8" s="498"/>
      <c r="H8" s="505"/>
      <c r="I8" s="16"/>
      <c r="J8" s="16"/>
      <c r="K8" s="16"/>
      <c r="L8" s="16"/>
      <c r="M8" s="16"/>
      <c r="N8" s="16"/>
    </row>
    <row r="9" spans="1:14" ht="38.1" customHeight="1" thickBot="1" x14ac:dyDescent="0.25">
      <c r="A9" s="618" t="str">
        <f>IDENTIFICACIÓN!A9</f>
        <v>proteccion funcion publica</v>
      </c>
      <c r="B9" s="619"/>
      <c r="C9" s="620" t="str">
        <f>ANALISIS!C9</f>
        <v xml:space="preserve"> Investigas y/o sancionar las conductas de los servidores publicos de la Gobernacion de Bolivar, originadas en el cumplimiento de los deberes funcionales, la extralimitacion en el ejercicio de los derechos y funciones, la violacion  de los regimen de  prohibiciones, de inhabilidades, incompatibilidades, impedimento, y conflictos de intereses y demas normas imperativa.</v>
      </c>
      <c r="D9" s="621"/>
      <c r="E9" s="621"/>
      <c r="F9" s="621"/>
      <c r="G9" s="621"/>
      <c r="H9" s="622"/>
      <c r="I9" s="16"/>
      <c r="J9" s="61"/>
      <c r="K9" s="61"/>
      <c r="L9" s="61"/>
      <c r="M9" s="61"/>
      <c r="N9" s="61"/>
    </row>
    <row r="10" spans="1:14" ht="45" customHeight="1" x14ac:dyDescent="0.2">
      <c r="A10" s="493" t="s">
        <v>25</v>
      </c>
      <c r="B10" s="492"/>
      <c r="C10" s="492"/>
      <c r="D10" s="492"/>
      <c r="E10" s="492"/>
      <c r="F10" s="492"/>
      <c r="G10" s="556" t="s">
        <v>155</v>
      </c>
      <c r="H10" s="557" t="s">
        <v>154</v>
      </c>
      <c r="I10" s="38"/>
    </row>
    <row r="11" spans="1:14" ht="45" customHeight="1" x14ac:dyDescent="0.2">
      <c r="A11" s="291"/>
      <c r="B11" s="290"/>
      <c r="C11" s="290"/>
      <c r="D11" s="290"/>
      <c r="E11" s="290"/>
      <c r="F11" s="290"/>
      <c r="G11" s="556"/>
      <c r="H11" s="557"/>
      <c r="I11" s="38"/>
    </row>
    <row r="12" spans="1:14" ht="31.5" customHeight="1" x14ac:dyDescent="0.2">
      <c r="A12" s="624" t="s">
        <v>0</v>
      </c>
      <c r="B12" s="625"/>
      <c r="C12" s="290" t="s">
        <v>24</v>
      </c>
      <c r="D12" s="290" t="s">
        <v>14</v>
      </c>
      <c r="E12" s="290" t="s">
        <v>49</v>
      </c>
      <c r="F12" s="290" t="s">
        <v>16</v>
      </c>
      <c r="G12" s="556"/>
      <c r="H12" s="557"/>
      <c r="I12" s="38"/>
    </row>
    <row r="13" spans="1:14" ht="75.75" customHeight="1" x14ac:dyDescent="0.2">
      <c r="A13" s="110" t="str">
        <f>IDENTIFICACIÓN!A13</f>
        <v>R1</v>
      </c>
      <c r="B13" s="293" t="str">
        <f>IDENTIFICACIÓN!B13</f>
        <v xml:space="preserve">No adelantar los procesos disciplinarios dentro de los términos establecidos por el Código Disciplinario Único.  </v>
      </c>
      <c r="C13" s="292">
        <f>ANALISIS!C12</f>
        <v>4</v>
      </c>
      <c r="D13" s="292">
        <f>ANALISIS!D12</f>
        <v>5</v>
      </c>
      <c r="E13" s="57">
        <f>(C13*D13)*4</f>
        <v>80</v>
      </c>
      <c r="F13" s="95" t="str">
        <f>IF(OR(AND(C13=3,D13=4),AND(C13=2,D13=5),AND(E13&gt;=52,E13&lt;=100)),"ZONA RIESGO EXTREMA",IF(OR(AND(C13=5,D13=2),AND(C13=4,D13=3),AND(C13=1,D13=4),AND(E13=20),AND(E13&gt;=28,E13&lt;=48)),"ZONA RIESGO ALTA",IF(OR(AND(C13=1,D13=3),AND(C13=4,D13=1),AND(E13=24)),"ZONA RIESGO MODERADA",IF(AND(E13&gt;=4,E13&lt;=16),"ZONA RIESGO BAJA"))))</f>
        <v>ZONA RIESGO EXTREMA</v>
      </c>
      <c r="G13" s="111">
        <f t="shared" ref="G13:G20" si="0">+E13/$E$21</f>
        <v>0.46511627906976744</v>
      </c>
      <c r="H13" s="218">
        <f>+E13*G13</f>
        <v>37.209302325581397</v>
      </c>
      <c r="I13" s="38"/>
    </row>
    <row r="14" spans="1:14" ht="30" x14ac:dyDescent="0.2">
      <c r="A14" s="62" t="str">
        <f>IDENTIFICACIÓN!A14</f>
        <v>R2</v>
      </c>
      <c r="B14" s="92" t="str">
        <f>IDENTIFICACIÓN!B14</f>
        <v>la incompetencia del funcionario para proferir el fallo</v>
      </c>
      <c r="C14" s="57">
        <f>ANALISIS!C13</f>
        <v>1</v>
      </c>
      <c r="D14" s="57">
        <f>ANALISIS!D13</f>
        <v>5</v>
      </c>
      <c r="E14" s="57">
        <f t="shared" ref="E14:E20" si="1">(C14*D14)*4</f>
        <v>20</v>
      </c>
      <c r="F14" s="95" t="str">
        <f>IF(OR(AND(C14=3,D14=4),AND(C14=2,D14=5),AND(E14&gt;=52,E14&lt;=100)),"ZONA RIESGO EXTREMA",IF(OR(AND(C14=5,D14=2),AND(C14=4,D14=3),AND(C14=1,D14=4),AND(E14=20),AND(E14&gt;=28,E14&lt;=48)),"ZONA RIESGO ALTA",IF(OR(AND(C14=1,D14=3),AND(C14=4,D14=1),AND(E14=24)),"ZONA RIESGO MODERADA",IF(AND(E14&gt;=4,E14&lt;=16),"ZONA RIESGO BAJA"))))</f>
        <v>ZONA RIESGO ALTA</v>
      </c>
      <c r="G14" s="111">
        <f t="shared" si="0"/>
        <v>0.11627906976744186</v>
      </c>
      <c r="H14" s="218">
        <f t="shared" ref="H14:H20" si="2">+E14*G14</f>
        <v>2.3255813953488373</v>
      </c>
      <c r="I14" s="38"/>
    </row>
    <row r="15" spans="1:14" ht="30" x14ac:dyDescent="0.2">
      <c r="A15" s="62" t="str">
        <f>IDENTIFICACIÓN!A15</f>
        <v>R3</v>
      </c>
      <c r="B15" s="92" t="str">
        <f>IDENTIFICACIÓN!B15</f>
        <v>tranaspapelacion de documento</v>
      </c>
      <c r="C15" s="57">
        <f>ANALISIS!C14</f>
        <v>2</v>
      </c>
      <c r="D15" s="57">
        <f>ANALISIS!D14</f>
        <v>3</v>
      </c>
      <c r="E15" s="57">
        <f t="shared" si="1"/>
        <v>24</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MODERADA</v>
      </c>
      <c r="G15" s="111">
        <f t="shared" si="0"/>
        <v>0.13953488372093023</v>
      </c>
      <c r="H15" s="218">
        <f t="shared" si="2"/>
        <v>3.3488372093023253</v>
      </c>
      <c r="I15" s="38"/>
    </row>
    <row r="16" spans="1:14" ht="30" x14ac:dyDescent="0.2">
      <c r="A16" s="62" t="str">
        <f>IDENTIFICACIÓN!A16</f>
        <v>R4</v>
      </c>
      <c r="B16" s="92" t="str">
        <f>IDENTIFICACIÓN!B16</f>
        <v xml:space="preserve">la prescripcion </v>
      </c>
      <c r="C16" s="57">
        <f>ANALISIS!C15</f>
        <v>1</v>
      </c>
      <c r="D16" s="57">
        <f>ANALISIS!D15</f>
        <v>4</v>
      </c>
      <c r="E16" s="57">
        <f t="shared" si="1"/>
        <v>16</v>
      </c>
      <c r="F16" s="95" t="str">
        <f t="shared" si="3"/>
        <v>ZONA RIESGO ALTA</v>
      </c>
      <c r="G16" s="111">
        <f t="shared" si="0"/>
        <v>9.3023255813953487E-2</v>
      </c>
      <c r="H16" s="218">
        <f t="shared" si="2"/>
        <v>1.4883720930232558</v>
      </c>
      <c r="I16" s="38"/>
    </row>
    <row r="17" spans="1:9" ht="30" x14ac:dyDescent="0.2">
      <c r="A17" s="62" t="str">
        <f>IDENTIFICACIÓN!A17</f>
        <v>R5</v>
      </c>
      <c r="B17" s="92" t="str">
        <f>IDENTIFICACIÓN!B17</f>
        <v>violacion de la defensa del investigado</v>
      </c>
      <c r="C17" s="57">
        <f>ANALISIS!C16</f>
        <v>2</v>
      </c>
      <c r="D17" s="57">
        <f>ANALISIS!D16</f>
        <v>4</v>
      </c>
      <c r="E17" s="57">
        <f t="shared" si="1"/>
        <v>32</v>
      </c>
      <c r="F17" s="95" t="str">
        <f t="shared" si="3"/>
        <v>ZONA RIESGO ALTA</v>
      </c>
      <c r="G17" s="111">
        <f t="shared" si="0"/>
        <v>0.18604651162790697</v>
      </c>
      <c r="H17" s="218">
        <f t="shared" si="2"/>
        <v>5.9534883720930232</v>
      </c>
      <c r="I17" s="38"/>
    </row>
    <row r="18" spans="1:9" ht="45.75" customHeight="1" x14ac:dyDescent="0.2">
      <c r="A18" s="62" t="str">
        <f>IDENTIFICACIÓN!A18</f>
        <v>R6</v>
      </c>
      <c r="B18" s="92">
        <f>IDENTIFICACIÓN!B18</f>
        <v>0</v>
      </c>
      <c r="C18" s="57">
        <f>ANALISIS!C17</f>
        <v>0</v>
      </c>
      <c r="D18" s="57">
        <f>ANALISIS!D17</f>
        <v>0</v>
      </c>
      <c r="E18" s="57">
        <f t="shared" si="1"/>
        <v>0</v>
      </c>
      <c r="F18" s="95" t="b">
        <f t="shared" si="3"/>
        <v>0</v>
      </c>
      <c r="G18" s="111">
        <f t="shared" si="0"/>
        <v>0</v>
      </c>
      <c r="H18" s="218">
        <f t="shared" si="2"/>
        <v>0</v>
      </c>
      <c r="I18" s="38"/>
    </row>
    <row r="19" spans="1:9" ht="15" x14ac:dyDescent="0.2">
      <c r="A19" s="62" t="str">
        <f>IDENTIFICACIÓN!A19</f>
        <v>R7</v>
      </c>
      <c r="B19" s="92">
        <f>IDENTIFICACIÓN!B19</f>
        <v>0</v>
      </c>
      <c r="C19" s="57">
        <f>ANALISIS!C18</f>
        <v>0</v>
      </c>
      <c r="D19" s="57">
        <f>ANALISIS!D18</f>
        <v>0</v>
      </c>
      <c r="E19" s="57">
        <f t="shared" si="1"/>
        <v>0</v>
      </c>
      <c r="F19" s="95" t="b">
        <f t="shared" si="3"/>
        <v>0</v>
      </c>
      <c r="G19" s="111">
        <f t="shared" si="0"/>
        <v>0</v>
      </c>
      <c r="H19" s="218">
        <f t="shared" si="2"/>
        <v>0</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1">
        <f t="shared" si="0"/>
        <v>0</v>
      </c>
      <c r="H20" s="218">
        <f t="shared" si="2"/>
        <v>0</v>
      </c>
      <c r="I20" s="38"/>
    </row>
    <row r="21" spans="1:9" ht="15" thickBot="1" x14ac:dyDescent="0.25">
      <c r="A21" s="224"/>
      <c r="B21" s="225"/>
      <c r="C21" s="225"/>
      <c r="D21" s="225"/>
      <c r="E21" s="629">
        <f>SUM(E13:E20)</f>
        <v>172</v>
      </c>
      <c r="F21" s="630"/>
      <c r="G21" s="66">
        <f>SUM(G13:G20)</f>
        <v>1</v>
      </c>
      <c r="H21" s="128">
        <f>SUM(H13:H20)</f>
        <v>50.325581395348834</v>
      </c>
      <c r="I21" s="38"/>
    </row>
    <row r="22" spans="1:9" ht="14.25" x14ac:dyDescent="0.2">
      <c r="A22" s="219"/>
      <c r="B22" s="212"/>
      <c r="C22" s="212"/>
      <c r="D22" s="212"/>
      <c r="E22" s="213"/>
      <c r="F22" s="213"/>
      <c r="G22" s="214"/>
      <c r="H22" s="220"/>
      <c r="I22" s="215"/>
    </row>
    <row r="23" spans="1:9" ht="14.25" x14ac:dyDescent="0.2">
      <c r="A23" s="219"/>
      <c r="B23" s="212"/>
      <c r="C23" s="212"/>
      <c r="D23" s="212"/>
      <c r="E23" s="213"/>
      <c r="F23" s="213"/>
      <c r="G23" s="214"/>
      <c r="H23" s="220"/>
      <c r="I23" s="215"/>
    </row>
    <row r="24" spans="1:9" ht="14.25" x14ac:dyDescent="0.2">
      <c r="A24" s="219"/>
      <c r="B24" s="212"/>
      <c r="C24" s="212"/>
      <c r="D24" s="212"/>
      <c r="E24" s="213"/>
      <c r="F24" s="213"/>
      <c r="G24" s="214"/>
      <c r="H24" s="220"/>
      <c r="I24" s="215"/>
    </row>
    <row r="25" spans="1:9" ht="14.25" x14ac:dyDescent="0.2">
      <c r="A25" s="219"/>
      <c r="B25" s="212"/>
      <c r="C25" s="212"/>
      <c r="D25" s="212"/>
      <c r="E25" s="213"/>
      <c r="F25" s="213"/>
      <c r="G25" s="214"/>
      <c r="H25" s="220"/>
      <c r="I25" s="215"/>
    </row>
    <row r="26" spans="1:9" ht="13.5" thickBot="1" x14ac:dyDescent="0.25">
      <c r="A26" s="221"/>
      <c r="B26" s="222"/>
      <c r="C26" s="222"/>
      <c r="D26" s="222"/>
      <c r="E26" s="222"/>
      <c r="F26" s="222"/>
      <c r="G26" s="222"/>
      <c r="H26" s="223"/>
      <c r="I26" s="215"/>
    </row>
    <row r="27" spans="1:9" ht="13.5" hidden="1" thickBot="1" x14ac:dyDescent="0.25">
      <c r="E27" s="626" t="s">
        <v>25</v>
      </c>
      <c r="F27" s="627"/>
      <c r="G27" s="628"/>
      <c r="H27" s="216">
        <f>+H21</f>
        <v>50.325581395348834</v>
      </c>
    </row>
    <row r="28" spans="1:9" hidden="1" x14ac:dyDescent="0.2"/>
    <row r="29" spans="1:9" hidden="1" x14ac:dyDescent="0.2"/>
    <row r="30" spans="1:9" hidden="1" x14ac:dyDescent="0.2"/>
    <row r="31" spans="1:9" ht="16.5" hidden="1" customHeight="1" x14ac:dyDescent="0.2">
      <c r="E31" s="623" t="s">
        <v>57</v>
      </c>
      <c r="F31" s="575"/>
      <c r="G31" s="295"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tabColor theme="8" tint="-0.249977111117893"/>
  </sheetPr>
  <dimension ref="A1:N65536"/>
  <sheetViews>
    <sheetView showGridLines="0" topLeftCell="A10" zoomScale="90" zoomScaleNormal="90" workbookViewId="0">
      <selection activeCell="D16" sqref="D16"/>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610"/>
      <c r="C1" s="610"/>
      <c r="D1" s="610"/>
      <c r="E1" s="610"/>
      <c r="F1" s="610"/>
      <c r="G1" s="610"/>
      <c r="H1" s="308"/>
      <c r="I1" s="166"/>
      <c r="J1" s="166"/>
      <c r="K1" s="166"/>
      <c r="L1" s="166"/>
      <c r="M1" s="166"/>
      <c r="N1" s="166"/>
    </row>
    <row r="2" spans="1:14" s="56" customFormat="1" ht="14.25" customHeight="1" x14ac:dyDescent="0.2">
      <c r="A2" s="72"/>
      <c r="B2" s="613"/>
      <c r="C2" s="613"/>
      <c r="D2" s="613"/>
      <c r="E2" s="613"/>
      <c r="F2" s="613"/>
      <c r="G2" s="613"/>
      <c r="H2" s="164"/>
      <c r="I2" s="166"/>
      <c r="J2" s="166"/>
      <c r="K2" s="166"/>
      <c r="L2" s="166"/>
      <c r="M2" s="166"/>
      <c r="N2" s="166"/>
    </row>
    <row r="3" spans="1:14" s="56" customFormat="1" ht="14.25" customHeight="1" x14ac:dyDescent="0.2">
      <c r="A3" s="72"/>
      <c r="B3" s="613" t="s">
        <v>75</v>
      </c>
      <c r="C3" s="613"/>
      <c r="D3" s="613"/>
      <c r="E3" s="613"/>
      <c r="F3" s="613"/>
      <c r="G3" s="613"/>
      <c r="H3" s="164"/>
      <c r="I3" s="166"/>
      <c r="J3" s="166"/>
      <c r="K3" s="166"/>
      <c r="L3" s="166"/>
      <c r="M3" s="166"/>
      <c r="N3" s="166"/>
    </row>
    <row r="4" spans="1:14" s="56" customFormat="1" ht="14.25" x14ac:dyDescent="0.2">
      <c r="A4" s="612"/>
      <c r="B4" s="613"/>
      <c r="C4" s="613"/>
      <c r="D4" s="613"/>
      <c r="E4" s="613"/>
      <c r="F4" s="613"/>
      <c r="G4" s="613"/>
      <c r="H4" s="614"/>
      <c r="I4" s="131"/>
      <c r="J4" s="131"/>
      <c r="K4" s="131"/>
      <c r="L4" s="131"/>
      <c r="M4" s="131"/>
      <c r="N4" s="131"/>
    </row>
    <row r="5" spans="1:14" s="56" customFormat="1" ht="14.25" x14ac:dyDescent="0.2">
      <c r="A5" s="612"/>
      <c r="B5" s="613"/>
      <c r="C5" s="613"/>
      <c r="D5" s="613"/>
      <c r="E5" s="613"/>
      <c r="F5" s="613"/>
      <c r="G5" s="613"/>
      <c r="H5" s="614"/>
      <c r="I5" s="131"/>
      <c r="J5" s="131"/>
      <c r="K5" s="131"/>
      <c r="L5" s="131"/>
      <c r="M5" s="131"/>
      <c r="N5" s="131"/>
    </row>
    <row r="6" spans="1:14" s="56" customFormat="1" ht="14.25" customHeight="1" x14ac:dyDescent="0.2">
      <c r="A6" s="309"/>
      <c r="B6" s="51"/>
      <c r="C6" s="51"/>
      <c r="D6" s="51"/>
      <c r="E6" s="51"/>
      <c r="F6" s="51"/>
      <c r="G6" s="51"/>
      <c r="H6" s="167"/>
      <c r="I6" s="51"/>
      <c r="J6" s="51"/>
      <c r="K6" s="51"/>
      <c r="L6" s="51"/>
      <c r="M6" s="51"/>
      <c r="N6" s="51"/>
    </row>
    <row r="7" spans="1:14" s="56" customFormat="1" ht="14.25" x14ac:dyDescent="0.2">
      <c r="A7" s="309"/>
      <c r="B7" s="51"/>
      <c r="C7" s="51"/>
      <c r="D7" s="51"/>
      <c r="E7" s="51"/>
      <c r="F7" s="51"/>
      <c r="G7" s="51"/>
      <c r="H7" s="167"/>
      <c r="I7" s="51"/>
      <c r="J7" s="51"/>
      <c r="K7" s="51"/>
      <c r="L7" s="51"/>
      <c r="M7" s="51"/>
      <c r="N7" s="51"/>
    </row>
    <row r="8" spans="1:14" s="56" customFormat="1" ht="14.1" customHeight="1" x14ac:dyDescent="0.2">
      <c r="A8" s="310" t="s">
        <v>77</v>
      </c>
      <c r="B8" s="633" t="s">
        <v>89</v>
      </c>
      <c r="C8" s="634"/>
      <c r="D8" s="339"/>
      <c r="E8" s="339"/>
      <c r="F8" s="339"/>
      <c r="G8" s="365"/>
      <c r="H8" s="167"/>
      <c r="I8" s="51"/>
      <c r="J8" s="51"/>
      <c r="K8" s="51"/>
      <c r="L8" s="51"/>
      <c r="M8" s="51"/>
      <c r="N8" s="51"/>
    </row>
    <row r="9" spans="1:14" s="56" customFormat="1" ht="14.25" x14ac:dyDescent="0.2">
      <c r="A9" s="138" t="s">
        <v>73</v>
      </c>
      <c r="B9" s="631">
        <f>'CONTEXTO ESTRATEGICO'!B7</f>
        <v>0</v>
      </c>
      <c r="C9" s="632"/>
      <c r="D9" s="359"/>
      <c r="E9" s="363"/>
      <c r="F9" s="363"/>
      <c r="G9" s="366"/>
      <c r="H9" s="217"/>
      <c r="I9" s="63"/>
      <c r="J9" s="63"/>
      <c r="K9" s="63"/>
      <c r="L9" s="63"/>
      <c r="M9" s="63"/>
      <c r="N9" s="63"/>
    </row>
    <row r="10" spans="1:14" s="56" customFormat="1" ht="14.1" customHeight="1" x14ac:dyDescent="0.2">
      <c r="A10" s="473" t="s">
        <v>78</v>
      </c>
      <c r="B10" s="474"/>
      <c r="C10" s="497" t="s">
        <v>88</v>
      </c>
      <c r="D10" s="498"/>
      <c r="E10" s="498"/>
      <c r="F10" s="498"/>
      <c r="G10" s="505"/>
      <c r="H10" s="217"/>
      <c r="I10" s="63"/>
      <c r="J10" s="63"/>
      <c r="K10" s="63"/>
      <c r="L10" s="63"/>
      <c r="M10" s="63"/>
      <c r="N10" s="63"/>
    </row>
    <row r="11" spans="1:14" s="56" customFormat="1" ht="73.5" customHeight="1" thickBot="1" x14ac:dyDescent="0.25">
      <c r="A11" s="642" t="str">
        <f>'CONTEXTO ESTRATEGICO'!A14</f>
        <v>proteccion funcion publica</v>
      </c>
      <c r="B11" s="643"/>
      <c r="C11" s="506" t="str">
        <f>'CONTEXTO ESTRATEGICO'!B23</f>
        <v xml:space="preserve"> Investigas y/o sancionar las conductas de los servidores publicos de la Gobernacion de Bolivar, originadas en el cumplimiento de los deberes funcionales, la extralimitacion en el ejercicio de los derechos y funciones, la violacion  de los regimen de  prohibiciones, de inhabilidades, incompatibilidades, impedimento, y conflictos de intereses y demas normas imperativa.</v>
      </c>
      <c r="D11" s="507"/>
      <c r="E11" s="507"/>
      <c r="F11" s="507"/>
      <c r="G11" s="507"/>
      <c r="H11" s="217"/>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41" t="s">
        <v>1</v>
      </c>
      <c r="C14" s="641"/>
      <c r="D14" s="641"/>
      <c r="E14" s="641"/>
      <c r="F14" s="73"/>
      <c r="G14" s="76"/>
      <c r="H14" s="76"/>
    </row>
    <row r="15" spans="1:14" s="56" customFormat="1" ht="37.5" customHeight="1" x14ac:dyDescent="0.2">
      <c r="A15" s="72"/>
      <c r="B15" s="289" t="s">
        <v>2</v>
      </c>
      <c r="C15" s="289" t="s">
        <v>54</v>
      </c>
      <c r="D15" s="77" t="s">
        <v>3</v>
      </c>
      <c r="E15" s="78" t="s">
        <v>4</v>
      </c>
      <c r="F15" s="73"/>
      <c r="G15" s="76"/>
      <c r="H15" s="76"/>
    </row>
    <row r="16" spans="1:14" s="56" customFormat="1" ht="14.25" x14ac:dyDescent="0.2">
      <c r="A16" s="72"/>
      <c r="B16" s="79">
        <f>+'RIESGO INHERENTE'!H27</f>
        <v>50.325581395348834</v>
      </c>
      <c r="C16" s="79">
        <f>'VALORACION CONTROLES'!X13</f>
        <v>54</v>
      </c>
      <c r="D16" s="79">
        <f>B16*C16%</f>
        <v>27.175813953488372</v>
      </c>
      <c r="E16" s="79">
        <f>B16-D16</f>
        <v>23.149767441860462</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11"/>
      <c r="B20" s="312"/>
      <c r="C20" s="312"/>
      <c r="D20" s="313"/>
      <c r="E20" s="314"/>
      <c r="F20" s="312"/>
      <c r="G20" s="312"/>
      <c r="H20" s="315"/>
    </row>
    <row r="21" spans="1:8" s="56" customFormat="1" ht="14.25" x14ac:dyDescent="0.2">
      <c r="A21" s="637" t="s">
        <v>92</v>
      </c>
      <c r="B21" s="638"/>
      <c r="C21" s="638"/>
      <c r="D21" s="638"/>
      <c r="E21" s="638"/>
      <c r="F21" s="638"/>
      <c r="G21" s="638"/>
      <c r="H21" s="76"/>
    </row>
    <row r="22" spans="1:8" x14ac:dyDescent="0.25">
      <c r="A22" s="637"/>
      <c r="B22" s="638"/>
      <c r="C22" s="638"/>
      <c r="D22" s="638"/>
      <c r="E22" s="638"/>
      <c r="F22" s="638"/>
      <c r="G22" s="638"/>
      <c r="H22" s="315"/>
    </row>
    <row r="23" spans="1:8" x14ac:dyDescent="0.25">
      <c r="A23" s="639" t="s">
        <v>90</v>
      </c>
      <c r="B23" s="640"/>
      <c r="C23" s="640"/>
      <c r="D23" s="640"/>
      <c r="E23" s="640"/>
      <c r="F23" s="640"/>
      <c r="G23" s="316"/>
      <c r="H23" s="315"/>
    </row>
    <row r="24" spans="1:8" ht="18" customHeight="1" x14ac:dyDescent="0.25">
      <c r="A24" s="635" t="s">
        <v>91</v>
      </c>
      <c r="B24" s="636"/>
      <c r="C24" s="636"/>
      <c r="D24" s="636"/>
      <c r="E24" s="636"/>
      <c r="F24" s="636"/>
      <c r="G24" s="636"/>
      <c r="H24" s="315"/>
    </row>
    <row r="25" spans="1:8" x14ac:dyDescent="0.25">
      <c r="A25" s="635"/>
      <c r="B25" s="636"/>
      <c r="C25" s="636"/>
      <c r="D25" s="636"/>
      <c r="E25" s="636"/>
      <c r="F25" s="636"/>
      <c r="G25" s="636"/>
      <c r="H25" s="315"/>
    </row>
    <row r="26" spans="1:8" ht="14.25" customHeight="1" x14ac:dyDescent="0.25">
      <c r="A26" s="317"/>
      <c r="B26" s="318"/>
      <c r="C26" s="318"/>
      <c r="D26" s="318"/>
      <c r="E26" s="318"/>
      <c r="F26" s="318"/>
      <c r="G26" s="319"/>
      <c r="H26" s="315"/>
    </row>
    <row r="27" spans="1:8" ht="14.25" customHeight="1" x14ac:dyDescent="0.25">
      <c r="A27" s="317"/>
      <c r="B27" s="318"/>
      <c r="C27" s="318"/>
      <c r="D27" s="318"/>
      <c r="E27" s="318"/>
      <c r="F27" s="318"/>
      <c r="G27" s="319"/>
      <c r="H27" s="315"/>
    </row>
    <row r="28" spans="1:8" ht="14.25" customHeight="1" x14ac:dyDescent="0.25">
      <c r="A28" s="317"/>
      <c r="B28" s="318"/>
      <c r="C28" s="318"/>
      <c r="D28" s="318"/>
      <c r="E28" s="318"/>
      <c r="F28" s="318"/>
      <c r="G28" s="319"/>
      <c r="H28" s="315"/>
    </row>
    <row r="29" spans="1:8" ht="14.25" customHeight="1" thickBot="1" x14ac:dyDescent="0.3">
      <c r="A29" s="320"/>
      <c r="B29" s="321"/>
      <c r="C29" s="321"/>
      <c r="D29" s="321"/>
      <c r="E29" s="321"/>
      <c r="F29" s="321"/>
      <c r="G29" s="322"/>
      <c r="H29" s="323"/>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8" tint="-0.249977111117893"/>
  </sheetPr>
  <dimension ref="A1:S41"/>
  <sheetViews>
    <sheetView view="pageBreakPreview" topLeftCell="H12" zoomScaleNormal="100" zoomScaleSheetLayoutView="100" workbookViewId="0">
      <selection activeCell="M14" sqref="M14"/>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54"/>
      <c r="B1" s="654"/>
      <c r="C1" s="654"/>
      <c r="D1" s="654"/>
      <c r="E1" s="654"/>
      <c r="F1" s="654"/>
      <c r="G1" s="654"/>
      <c r="H1" s="654"/>
      <c r="I1" s="654"/>
      <c r="J1" s="654"/>
      <c r="K1" s="654"/>
      <c r="L1" s="654"/>
      <c r="M1" s="654"/>
      <c r="N1" s="654"/>
      <c r="O1" s="654"/>
      <c r="P1" s="331"/>
      <c r="Q1" s="331"/>
      <c r="R1" s="331"/>
      <c r="S1" s="331"/>
    </row>
    <row r="2" spans="1:19" ht="14.25" customHeight="1" x14ac:dyDescent="0.2">
      <c r="A2" s="612"/>
      <c r="B2" s="613"/>
      <c r="C2" s="613"/>
      <c r="D2" s="613"/>
      <c r="E2" s="613"/>
      <c r="F2" s="613"/>
      <c r="G2" s="613"/>
      <c r="H2" s="613"/>
      <c r="I2" s="613"/>
      <c r="J2" s="613"/>
      <c r="K2" s="613"/>
      <c r="L2" s="613"/>
      <c r="M2" s="613"/>
      <c r="N2" s="613"/>
      <c r="O2" s="614"/>
      <c r="P2" s="331"/>
      <c r="Q2" s="331"/>
      <c r="R2" s="331"/>
      <c r="S2" s="331"/>
    </row>
    <row r="3" spans="1:19" ht="14.25" customHeight="1" x14ac:dyDescent="0.2">
      <c r="A3" s="612" t="s">
        <v>75</v>
      </c>
      <c r="B3" s="613"/>
      <c r="C3" s="613"/>
      <c r="D3" s="613"/>
      <c r="E3" s="613"/>
      <c r="F3" s="613"/>
      <c r="G3" s="613"/>
      <c r="H3" s="613"/>
      <c r="I3" s="613"/>
      <c r="J3" s="613"/>
      <c r="K3" s="613"/>
      <c r="L3" s="613"/>
      <c r="M3" s="613"/>
      <c r="N3" s="613"/>
      <c r="O3" s="614"/>
      <c r="P3" s="331"/>
      <c r="Q3" s="331"/>
      <c r="R3" s="331"/>
      <c r="S3" s="331"/>
    </row>
    <row r="4" spans="1:19" ht="14.25" customHeight="1" thickBot="1" x14ac:dyDescent="0.25">
      <c r="A4" s="612"/>
      <c r="B4" s="613"/>
      <c r="C4" s="613"/>
      <c r="D4" s="613"/>
      <c r="E4" s="613"/>
      <c r="F4" s="613"/>
      <c r="G4" s="613"/>
      <c r="H4" s="613"/>
      <c r="I4" s="327"/>
      <c r="J4" s="327"/>
      <c r="K4" s="327"/>
      <c r="L4" s="327"/>
      <c r="M4" s="327"/>
      <c r="N4" s="327"/>
      <c r="O4" s="328"/>
      <c r="P4" s="331"/>
      <c r="Q4" s="331"/>
      <c r="R4" s="331"/>
      <c r="S4" s="331"/>
    </row>
    <row r="5" spans="1:19" ht="14.25" x14ac:dyDescent="0.2">
      <c r="A5" s="609"/>
      <c r="B5" s="610"/>
      <c r="C5" s="610"/>
      <c r="D5" s="610"/>
      <c r="E5" s="610"/>
      <c r="F5" s="610"/>
      <c r="G5" s="610"/>
      <c r="H5" s="610"/>
      <c r="I5" s="610"/>
      <c r="J5" s="610"/>
      <c r="K5" s="610"/>
      <c r="L5" s="610"/>
      <c r="M5" s="610"/>
      <c r="N5" s="610"/>
      <c r="O5" s="611"/>
      <c r="P5" s="331"/>
      <c r="Q5" s="331"/>
      <c r="R5" s="331"/>
      <c r="S5" s="331"/>
    </row>
    <row r="6" spans="1:19" ht="14.25" x14ac:dyDescent="0.2">
      <c r="A6" s="612"/>
      <c r="B6" s="613"/>
      <c r="C6" s="613"/>
      <c r="D6" s="613"/>
      <c r="E6" s="613"/>
      <c r="F6" s="613"/>
      <c r="G6" s="613"/>
      <c r="H6" s="613"/>
      <c r="I6" s="613"/>
      <c r="J6" s="613"/>
      <c r="K6" s="613"/>
      <c r="L6" s="613"/>
      <c r="M6" s="613"/>
      <c r="N6" s="613"/>
      <c r="O6" s="614"/>
      <c r="P6" s="331"/>
      <c r="Q6" s="331"/>
      <c r="R6" s="331"/>
      <c r="S6" s="331"/>
    </row>
    <row r="7" spans="1:19" ht="30" customHeight="1" x14ac:dyDescent="0.2">
      <c r="A7" s="369" t="s">
        <v>77</v>
      </c>
      <c r="B7" s="652" t="s">
        <v>136</v>
      </c>
      <c r="C7" s="653"/>
      <c r="D7" s="367"/>
      <c r="E7" s="367"/>
      <c r="F7" s="367"/>
      <c r="G7" s="367"/>
      <c r="H7" s="367"/>
      <c r="I7" s="367"/>
      <c r="J7" s="367"/>
      <c r="K7" s="367"/>
      <c r="L7" s="367"/>
      <c r="M7" s="367"/>
      <c r="N7" s="367"/>
      <c r="O7" s="368"/>
    </row>
    <row r="8" spans="1:19" ht="23.1" customHeight="1" x14ac:dyDescent="0.2">
      <c r="A8" s="370" t="s">
        <v>73</v>
      </c>
      <c r="B8" s="651">
        <f>GRAFICA!$B$7</f>
        <v>0</v>
      </c>
      <c r="C8" s="651"/>
      <c r="D8" s="657"/>
      <c r="E8" s="658"/>
      <c r="F8" s="658"/>
      <c r="G8" s="658"/>
      <c r="H8" s="658"/>
      <c r="I8" s="658"/>
      <c r="J8" s="658"/>
      <c r="K8" s="658"/>
      <c r="L8" s="658"/>
      <c r="M8" s="658"/>
      <c r="N8" s="658"/>
      <c r="O8" s="659"/>
    </row>
    <row r="9" spans="1:19" ht="22.5" customHeight="1" x14ac:dyDescent="0.2">
      <c r="A9" s="647" t="s">
        <v>78</v>
      </c>
      <c r="B9" s="648"/>
      <c r="C9" s="660" t="s">
        <v>88</v>
      </c>
      <c r="D9" s="661"/>
      <c r="E9" s="661"/>
      <c r="F9" s="661"/>
      <c r="G9" s="661"/>
      <c r="H9" s="661"/>
      <c r="I9" s="661"/>
      <c r="J9" s="661"/>
      <c r="K9" s="661"/>
      <c r="L9" s="661"/>
      <c r="M9" s="661"/>
      <c r="N9" s="661"/>
      <c r="O9" s="662"/>
    </row>
    <row r="10" spans="1:19" ht="13.5" thickBot="1" x14ac:dyDescent="0.25">
      <c r="A10" s="649"/>
      <c r="B10" s="650"/>
      <c r="C10" s="663"/>
      <c r="D10" s="664"/>
      <c r="E10" s="664"/>
      <c r="F10" s="664"/>
      <c r="G10" s="664"/>
      <c r="H10" s="664"/>
      <c r="I10" s="664"/>
      <c r="J10" s="664"/>
      <c r="K10" s="664"/>
      <c r="L10" s="664"/>
      <c r="M10" s="664"/>
      <c r="N10" s="664"/>
      <c r="O10" s="665"/>
    </row>
    <row r="11" spans="1:19" ht="48.6" customHeight="1" thickTop="1" x14ac:dyDescent="0.2">
      <c r="A11" s="668" t="str">
        <f>'CONTEXTO ESTRATEGICO'!A14</f>
        <v>proteccion funcion publica</v>
      </c>
      <c r="B11" s="669"/>
      <c r="C11" s="583" t="str">
        <f>ANALISIS!C9</f>
        <v xml:space="preserve"> Investigas y/o sancionar las conductas de los servidores publicos de la Gobernacion de Bolivar, originadas en el cumplimiento de los deberes funcionales, la extralimitacion en el ejercicio de los derechos y funciones, la violacion  de los regimen de  prohibiciones, de inhabilidades, incompatibilidades, impedimento, y conflictos de intereses y demas normas imperativa.</v>
      </c>
      <c r="D11" s="584"/>
      <c r="E11" s="584"/>
      <c r="F11" s="584"/>
      <c r="G11" s="584"/>
      <c r="H11" s="584"/>
      <c r="I11" s="584"/>
      <c r="J11" s="584"/>
      <c r="K11" s="584"/>
      <c r="L11" s="584"/>
      <c r="M11" s="584"/>
      <c r="N11" s="584"/>
      <c r="O11" s="585"/>
    </row>
    <row r="12" spans="1:19" ht="33.75" customHeight="1" x14ac:dyDescent="0.2">
      <c r="A12" s="655" t="s">
        <v>47</v>
      </c>
      <c r="B12" s="656" t="s">
        <v>13</v>
      </c>
      <c r="C12" s="646" t="s">
        <v>15</v>
      </c>
      <c r="D12" s="646"/>
      <c r="E12" s="301"/>
      <c r="F12" s="301"/>
      <c r="G12" s="301"/>
      <c r="H12" s="646" t="s">
        <v>139</v>
      </c>
      <c r="I12" s="646"/>
      <c r="J12" s="646"/>
      <c r="K12" s="644" t="s">
        <v>140</v>
      </c>
      <c r="L12" s="644" t="s">
        <v>141</v>
      </c>
      <c r="M12" s="644" t="s">
        <v>142</v>
      </c>
      <c r="N12" s="644" t="s">
        <v>172</v>
      </c>
      <c r="O12" s="666" t="s">
        <v>213</v>
      </c>
    </row>
    <row r="13" spans="1:19" ht="22.5" x14ac:dyDescent="0.2">
      <c r="A13" s="655"/>
      <c r="B13" s="656"/>
      <c r="C13" s="301" t="s">
        <v>135</v>
      </c>
      <c r="D13" s="301" t="s">
        <v>134</v>
      </c>
      <c r="E13" s="301" t="s">
        <v>138</v>
      </c>
      <c r="F13" s="301" t="s">
        <v>17</v>
      </c>
      <c r="G13" s="301" t="s">
        <v>157</v>
      </c>
      <c r="H13" s="301" t="s">
        <v>24</v>
      </c>
      <c r="I13" s="301" t="s">
        <v>14</v>
      </c>
      <c r="J13" s="301" t="s">
        <v>133</v>
      </c>
      <c r="K13" s="645"/>
      <c r="L13" s="645"/>
      <c r="M13" s="645"/>
      <c r="N13" s="645"/>
      <c r="O13" s="667"/>
    </row>
    <row r="14" spans="1:19" ht="76.5" x14ac:dyDescent="0.2">
      <c r="A14" s="194" t="str">
        <f>IDENTIFICACIÓN!A13</f>
        <v>R1</v>
      </c>
      <c r="B14" s="407" t="str">
        <f>'CONTEXTO ESTRATEGICO'!H14</f>
        <v xml:space="preserve">No adelantar los procesos disciplinarios dentro de los términos establecidos por el Código Disciplinario Único.  </v>
      </c>
      <c r="C14" s="108">
        <f>ANALISIS!C12</f>
        <v>4</v>
      </c>
      <c r="D14" s="108">
        <f>ANALISIS!D12</f>
        <v>5</v>
      </c>
      <c r="E14" s="95" t="str">
        <f>ANALISIS!F12</f>
        <v>ZONA RIESGO EXTREMA</v>
      </c>
      <c r="F14" s="119" t="str">
        <f>CONCATENATE('VALORACION CONTROLES'!C13,". ",'VALORACION CONTROLES'!C14,". ",'VALORACION CONTROLES'!C15)</f>
        <v xml:space="preserve">solicitar  a la direccion de funcion publica los profesionales y tecnicos de apoyo a la gestion para colaborar con el personal de planta para la ejecucion de las quejas . . </v>
      </c>
      <c r="G14" s="241" t="str">
        <f>'VALORACIÓN DEL RIESGO'!F12</f>
        <v>IMPACTO</v>
      </c>
      <c r="H14" s="118">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4</v>
      </c>
      <c r="I14" s="259">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5</v>
      </c>
      <c r="J14" s="108">
        <f>(H14*I14)*4</f>
        <v>80</v>
      </c>
      <c r="K14" s="95" t="str">
        <f>IF(OR(AND(H14=3,I14=4),AND(H14=2,I14=5),AND(J14&gt;=52,J14&lt;=100)),"ZONA RIESGO EXTREMA",IF(OR(AND(H14=5,I14=2),AND(H14=4,I14=3),AND(H14=1,I14=4),AND(J14=20),AND(J14&gt;=28,J14&lt;=48)),"ZONA RIESGO ALTA",IF(OR(AND(H14=1,I14=3),AND(H14=4,I14=1),AND(J14=24)),"ZONA RIESGO MODERADA",IF(AND(J14&gt;=4,J14&lt;=16),"ZONA RIESGO BAJA"))))</f>
        <v>ZONA RIESGO EXTREMA</v>
      </c>
      <c r="L14" s="108" t="s">
        <v>130</v>
      </c>
      <c r="M14" s="406" t="s">
        <v>254</v>
      </c>
      <c r="N14" s="411" t="s">
        <v>229</v>
      </c>
      <c r="O14" s="401" t="s">
        <v>230</v>
      </c>
    </row>
    <row r="15" spans="1:19" ht="51" x14ac:dyDescent="0.2">
      <c r="A15" s="195" t="str">
        <f>IDENTIFICACIÓN!A14</f>
        <v>R2</v>
      </c>
      <c r="B15" s="407" t="str">
        <f>'CONTEXTO ESTRATEGICO'!H15</f>
        <v>la incompetencia del funcionario para proferir el fallo</v>
      </c>
      <c r="C15" s="108">
        <f>ANALISIS!C13</f>
        <v>1</v>
      </c>
      <c r="D15" s="108">
        <f>ANALISIS!D13</f>
        <v>5</v>
      </c>
      <c r="E15" s="95" t="str">
        <f>ANALISIS!F13</f>
        <v>ZONA RIESGO ALTA</v>
      </c>
      <c r="F15" s="119" t="str">
        <f>CONCATENATE('VALORACION CONTROLES'!C16,". ",'VALORACION CONTROLES'!C17,". ",'VALORACION CONTROLES'!C18)</f>
        <v xml:space="preserve">examinar las quejas y determinar  la calidad del funcionario publico a quien va dirigida. . </v>
      </c>
      <c r="G15" s="241" t="str">
        <f>'VALORACIÓN DEL RIESGO'!F13</f>
        <v>IMPACTO</v>
      </c>
      <c r="H15" s="118">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259">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4</v>
      </c>
      <c r="J15" s="108">
        <f>(H15*I15)*4</f>
        <v>16</v>
      </c>
      <c r="K15" s="95" t="str">
        <f t="shared" ref="K15:K18" si="0">IF(OR(AND(H15=3,I15=4),AND(H15=2,I15=5),AND(J15&gt;=52,J15&lt;=100)),"ZONA RIESGO EXTREMA",IF(OR(AND(H15=5,I15=2),AND(H15=4,I15=3),AND(H15=1,I15=4),AND(J15=20),AND(J15&gt;=28,J15&lt;=48)),"ZONA RIESGO ALTA",IF(OR(AND(H15=1,I15=3),AND(H15=4,I15=1),AND(J15=24)),"ZONA RIESGO MODERADA",IF(AND(J15&gt;=4,J15&lt;=16),"ZONA RIESGO BAJA"))))</f>
        <v>ZONA RIESGO ALTA</v>
      </c>
      <c r="L15" s="108" t="s">
        <v>131</v>
      </c>
      <c r="M15" s="387" t="s">
        <v>253</v>
      </c>
      <c r="N15" s="411" t="s">
        <v>229</v>
      </c>
      <c r="O15" s="412" t="s">
        <v>231</v>
      </c>
    </row>
    <row r="16" spans="1:19" ht="38.25" x14ac:dyDescent="0.2">
      <c r="A16" s="195" t="str">
        <f>IDENTIFICACIÓN!A15</f>
        <v>R3</v>
      </c>
      <c r="B16" s="407" t="str">
        <f>'CONTEXTO ESTRATEGICO'!H16</f>
        <v>tranaspapelacion de documento</v>
      </c>
      <c r="C16" s="108">
        <f>ANALISIS!C14</f>
        <v>2</v>
      </c>
      <c r="D16" s="108">
        <f>ANALISIS!D14</f>
        <v>3</v>
      </c>
      <c r="E16" s="95" t="str">
        <f>ANALISIS!F14</f>
        <v>ZONA RIESGO MODERADA</v>
      </c>
      <c r="F16" s="400" t="str">
        <f>CONCATENATE('VALORACION CONTROLES'!C17,". ",'VALORACION CONTROLES'!C18,". ",'VALORACION CONTROLES'!C19)</f>
        <v xml:space="preserve">. . legajar los documento y asignarles una carpeta para su facil identificacion </v>
      </c>
      <c r="G16" s="241" t="str">
        <f>'VALORACIÓN DEL RIESGO'!F14</f>
        <v>IMPACTO</v>
      </c>
      <c r="H16" s="118">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2</v>
      </c>
      <c r="I16" s="259">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3</v>
      </c>
      <c r="J16" s="108">
        <f t="shared" ref="J16:J21" si="1">(H16*I16)*4</f>
        <v>24</v>
      </c>
      <c r="K16" s="95" t="str">
        <f t="shared" si="0"/>
        <v>ZONA RIESGO MODERADA</v>
      </c>
      <c r="L16" s="108" t="s">
        <v>131</v>
      </c>
      <c r="M16" s="387" t="s">
        <v>240</v>
      </c>
      <c r="N16" s="411" t="s">
        <v>229</v>
      </c>
      <c r="O16" s="401" t="s">
        <v>251</v>
      </c>
    </row>
    <row r="17" spans="1:15" ht="127.5" x14ac:dyDescent="0.2">
      <c r="A17" s="195" t="str">
        <f>IDENTIFICACIÓN!A16</f>
        <v>R4</v>
      </c>
      <c r="B17" s="407" t="str">
        <f>'CONTEXTO ESTRATEGICO'!H17</f>
        <v xml:space="preserve">la prescripcion </v>
      </c>
      <c r="C17" s="108">
        <f>ANALISIS!C15</f>
        <v>1</v>
      </c>
      <c r="D17" s="108">
        <f>ANALISIS!D15</f>
        <v>4</v>
      </c>
      <c r="E17" s="95" t="str">
        <f>ANALISIS!F15</f>
        <v>ZONA RIESGO ALTA</v>
      </c>
      <c r="F17" s="384" t="s">
        <v>223</v>
      </c>
      <c r="G17" s="241" t="str">
        <f>'VALORACIÓN DEL RIESGO'!F15</f>
        <v>IMPACTO</v>
      </c>
      <c r="H17" s="118">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259">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3</v>
      </c>
      <c r="J17" s="108">
        <f t="shared" si="1"/>
        <v>12</v>
      </c>
      <c r="K17" s="95" t="str">
        <f t="shared" si="0"/>
        <v>ZONA RIESGO MODERADA</v>
      </c>
      <c r="L17" s="108" t="s">
        <v>131</v>
      </c>
      <c r="M17" s="408" t="s">
        <v>238</v>
      </c>
      <c r="N17" s="411" t="s">
        <v>229</v>
      </c>
      <c r="O17" s="401" t="s">
        <v>231</v>
      </c>
    </row>
    <row r="18" spans="1:15" ht="38.25" x14ac:dyDescent="0.2">
      <c r="A18" s="195" t="str">
        <f>IDENTIFICACIÓN!A17</f>
        <v>R5</v>
      </c>
      <c r="B18" s="407" t="str">
        <f>'CONTEXTO ESTRATEGICO'!H18</f>
        <v>violacion de la defensa del investigado</v>
      </c>
      <c r="C18" s="108">
        <f>ANALISIS!C16</f>
        <v>2</v>
      </c>
      <c r="D18" s="108">
        <f>ANALISIS!D16</f>
        <v>4</v>
      </c>
      <c r="E18" s="95" t="str">
        <f>ANALISIS!F16</f>
        <v>ZONA RIESGO ALTA</v>
      </c>
      <c r="F18" s="119" t="str">
        <f>CONCATENATE('VALORACION CONTROLES'!C25,". ",'VALORACION CONTROLES'!C26,". ",'VALORACION CONTROLES'!C37)</f>
        <v xml:space="preserve">cambio del abogado de oficio. Cronograma de seguimiento.. </v>
      </c>
      <c r="G18" s="241" t="str">
        <f>'VALORACIÓN DEL RIESGO'!F16</f>
        <v>IMPACTO</v>
      </c>
      <c r="H18" s="118">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2</v>
      </c>
      <c r="I18" s="259">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3</v>
      </c>
      <c r="J18" s="108">
        <f t="shared" si="1"/>
        <v>24</v>
      </c>
      <c r="K18" s="95" t="str">
        <f t="shared" si="0"/>
        <v>ZONA RIESGO MODERADA</v>
      </c>
      <c r="L18" s="108" t="s">
        <v>130</v>
      </c>
      <c r="M18" s="387" t="s">
        <v>250</v>
      </c>
      <c r="N18" s="410" t="s">
        <v>229</v>
      </c>
      <c r="O18" s="401" t="s">
        <v>252</v>
      </c>
    </row>
    <row r="19" spans="1:15" ht="15" x14ac:dyDescent="0.2">
      <c r="A19" s="195" t="str">
        <f>IDENTIFICACIÓN!A18</f>
        <v>R6</v>
      </c>
      <c r="B19" s="122"/>
      <c r="C19" s="108">
        <f>ANALISIS!C17</f>
        <v>0</v>
      </c>
      <c r="D19" s="108">
        <f>ANALISIS!D17</f>
        <v>0</v>
      </c>
      <c r="E19" s="95"/>
      <c r="F19" s="119" t="str">
        <f>CONCATENATE('VALORACION CONTROLES'!C28,'VALORACION CONTROLES'!C29,'VALORACION CONTROLES'!C30)</f>
        <v/>
      </c>
      <c r="G19" s="241"/>
      <c r="H19" s="118"/>
      <c r="I19" s="118"/>
      <c r="J19" s="108"/>
      <c r="K19" s="95"/>
      <c r="L19" s="108"/>
      <c r="M19" s="119"/>
      <c r="N19" s="243"/>
      <c r="O19" s="244"/>
    </row>
    <row r="20" spans="1:15" ht="15" x14ac:dyDescent="0.2">
      <c r="A20" s="195" t="str">
        <f>IDENTIFICACIÓN!A19</f>
        <v>R7</v>
      </c>
      <c r="B20" s="122">
        <f>'CONTEXTO ESTRATEGICO'!H20</f>
        <v>0</v>
      </c>
      <c r="C20" s="108">
        <f>ANALISIS!C18</f>
        <v>0</v>
      </c>
      <c r="D20" s="108">
        <f>ANALISIS!D18</f>
        <v>0</v>
      </c>
      <c r="E20" s="95" t="b">
        <f>ANALISIS!F18</f>
        <v>0</v>
      </c>
      <c r="F20" s="119" t="str">
        <f>CONCATENATE('VALORACION CONTROLES'!C31,". ",'VALORACION CONTROLES'!C32,". ",'VALORACION CONTROLES'!C33)</f>
        <v xml:space="preserve">. . </v>
      </c>
      <c r="G20" s="241">
        <f>'VALORACIÓN DEL RIESGO'!F18</f>
        <v>0</v>
      </c>
      <c r="H20" s="118">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18">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8">
        <f t="shared" si="1"/>
        <v>0</v>
      </c>
      <c r="K20" s="95"/>
      <c r="L20" s="108"/>
      <c r="M20" s="119"/>
      <c r="N20" s="243"/>
      <c r="O20" s="244"/>
    </row>
    <row r="21" spans="1:15" ht="15" x14ac:dyDescent="0.2">
      <c r="A21" s="195" t="str">
        <f>IDENTIFICACIÓN!A20</f>
        <v>R8</v>
      </c>
      <c r="B21" s="122">
        <f>'CONTEXTO ESTRATEGICO'!H21</f>
        <v>0</v>
      </c>
      <c r="C21" s="108">
        <f>ANALISIS!C19</f>
        <v>0</v>
      </c>
      <c r="D21" s="108">
        <f>ANALISIS!D19</f>
        <v>0</v>
      </c>
      <c r="E21" s="95" t="b">
        <f>ANALISIS!F19</f>
        <v>0</v>
      </c>
      <c r="F21" s="119" t="str">
        <f>CONCATENATE('VALORACION CONTROLES'!C34,". ",'VALORACION CONTROLES'!C35,". ",'VALORACION CONTROLES'!C36)</f>
        <v xml:space="preserve">. . </v>
      </c>
      <c r="G21" s="241">
        <f>'VALORACIÓN DEL RIESGO'!F19</f>
        <v>0</v>
      </c>
      <c r="H21" s="118">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18">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8">
        <f t="shared" si="1"/>
        <v>0</v>
      </c>
      <c r="K21" s="95"/>
      <c r="L21" s="108"/>
      <c r="M21" s="119"/>
      <c r="N21" s="243"/>
      <c r="O21" s="244"/>
    </row>
    <row r="22" spans="1:15" x14ac:dyDescent="0.2">
      <c r="A22" s="196"/>
      <c r="B22" s="162"/>
      <c r="C22" s="162"/>
      <c r="D22" s="162"/>
      <c r="E22" s="162"/>
      <c r="F22" s="162"/>
      <c r="G22" s="162"/>
      <c r="H22" s="162"/>
      <c r="I22" s="162"/>
      <c r="J22" s="162"/>
      <c r="K22" s="162"/>
      <c r="L22" s="162"/>
      <c r="M22" s="162"/>
      <c r="N22" s="162"/>
      <c r="O22" s="197"/>
    </row>
    <row r="23" spans="1:15" x14ac:dyDescent="0.2">
      <c r="A23" s="196"/>
      <c r="B23" s="162"/>
      <c r="C23" s="162"/>
      <c r="D23" s="162"/>
      <c r="E23" s="162"/>
      <c r="F23" s="162"/>
      <c r="G23" s="162"/>
      <c r="H23" s="162"/>
      <c r="I23" s="162"/>
      <c r="J23" s="162"/>
      <c r="K23" s="162"/>
      <c r="L23" s="162"/>
      <c r="M23" s="162"/>
      <c r="N23" s="162"/>
      <c r="O23" s="197"/>
    </row>
    <row r="24" spans="1:15" x14ac:dyDescent="0.2">
      <c r="A24" s="196"/>
      <c r="B24" s="162"/>
      <c r="C24" s="162"/>
      <c r="D24" s="162"/>
      <c r="E24" s="162"/>
      <c r="F24" s="162"/>
      <c r="G24" s="162"/>
      <c r="H24" s="162"/>
      <c r="I24" s="162"/>
      <c r="J24" s="162"/>
      <c r="K24" s="162"/>
      <c r="L24" s="162"/>
      <c r="M24" s="162"/>
      <c r="N24" s="162"/>
      <c r="O24" s="197"/>
    </row>
    <row r="25" spans="1:15" x14ac:dyDescent="0.2">
      <c r="A25" s="196"/>
      <c r="B25" s="162"/>
      <c r="C25" s="162"/>
      <c r="D25" s="162"/>
      <c r="E25" s="162"/>
      <c r="F25" s="162"/>
      <c r="G25" s="162"/>
      <c r="H25" s="162"/>
      <c r="I25" s="162"/>
      <c r="J25" s="162"/>
      <c r="K25" s="162"/>
      <c r="L25" s="162"/>
      <c r="M25" s="162"/>
      <c r="N25" s="162"/>
      <c r="O25" s="197"/>
    </row>
    <row r="26" spans="1:15" ht="13.5" thickBot="1" x14ac:dyDescent="0.25">
      <c r="A26" s="198"/>
      <c r="B26" s="199"/>
      <c r="C26" s="199"/>
      <c r="D26" s="199"/>
      <c r="E26" s="199"/>
      <c r="F26" s="199"/>
      <c r="G26" s="199"/>
      <c r="H26" s="199"/>
      <c r="I26" s="199"/>
      <c r="J26" s="199"/>
      <c r="K26" s="199"/>
      <c r="L26" s="199"/>
      <c r="M26" s="199"/>
      <c r="N26" s="199"/>
      <c r="O26" s="201"/>
    </row>
    <row r="38" spans="2:9" x14ac:dyDescent="0.2">
      <c r="H38" s="300" t="s">
        <v>130</v>
      </c>
      <c r="I38" s="300"/>
    </row>
    <row r="39" spans="2:9" x14ac:dyDescent="0.2">
      <c r="B39" s="109" t="s">
        <v>24</v>
      </c>
      <c r="H39" s="300" t="s">
        <v>131</v>
      </c>
      <c r="I39" s="300"/>
    </row>
    <row r="40" spans="2:9" x14ac:dyDescent="0.2">
      <c r="B40" s="109" t="s">
        <v>14</v>
      </c>
      <c r="H40" s="300" t="s">
        <v>170</v>
      </c>
      <c r="I40" s="300"/>
    </row>
    <row r="41" spans="2:9" x14ac:dyDescent="0.2">
      <c r="H41" s="300" t="s">
        <v>212</v>
      </c>
      <c r="I41" s="300"/>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xr:uid="{00000000-0002-0000-0900-000000000000}"/>
    <dataValidation allowBlank="1" showInputMessage="1" showErrorMessage="1" prompt="La probabilidad se encuentra determinada por una escala de 1 a 3, siendo 1 la menor probabilidad de ocurrencia del riesgo y 3 la mayor probabilidad de  ocurrencia." sqref="C13" xr:uid="{00000000-0002-0000-0900-000001000000}"/>
    <dataValidation type="list" allowBlank="1" showInputMessage="1" showErrorMessage="1" sqref="L14:L21" xr:uid="{00000000-0002-0000-0900-000002000000}">
      <formula1>$H$38:$H$41</formula1>
    </dataValidation>
  </dataValidations>
  <pageMargins left="0.70866141732283472" right="0.70866141732283472" top="0.74803149606299213" bottom="0.74803149606299213" header="0.31496062992125984" footer="0.31496062992125984"/>
  <pageSetup paperSize="9" scale="80" orientation="landscape" r:id="rId1"/>
  <colBreaks count="1" manualBreakCount="1">
    <brk id="7" min="6" max="25" man="1"/>
  </colBreaks>
  <ignoredErrors>
    <ignoredError sqref="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8" tint="-0.249977111117893"/>
  </sheetPr>
  <dimension ref="A1:O41"/>
  <sheetViews>
    <sheetView showGridLines="0" topLeftCell="A10" zoomScale="80" zoomScaleNormal="80" zoomScaleSheetLayoutView="70" workbookViewId="0">
      <selection activeCell="Q44" sqref="Q44"/>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09"/>
      <c r="B1" s="610"/>
      <c r="C1" s="610"/>
      <c r="D1" s="610"/>
      <c r="E1" s="610"/>
      <c r="F1" s="610"/>
      <c r="G1" s="610"/>
      <c r="H1" s="610"/>
      <c r="I1" s="610"/>
      <c r="J1" s="610"/>
      <c r="K1" s="610"/>
      <c r="L1" s="610"/>
      <c r="M1" s="610"/>
      <c r="N1" s="611"/>
      <c r="O1" s="173"/>
    </row>
    <row r="2" spans="1:15" s="35" customFormat="1" ht="14.25" x14ac:dyDescent="0.2">
      <c r="A2" s="612"/>
      <c r="B2" s="613"/>
      <c r="C2" s="613"/>
      <c r="D2" s="613"/>
      <c r="E2" s="613"/>
      <c r="F2" s="613"/>
      <c r="G2" s="613"/>
      <c r="H2" s="613"/>
      <c r="I2" s="613"/>
      <c r="J2" s="613"/>
      <c r="K2" s="613"/>
      <c r="L2" s="613"/>
      <c r="M2" s="613"/>
      <c r="N2" s="614"/>
      <c r="O2" s="173"/>
    </row>
    <row r="3" spans="1:15" s="35" customFormat="1" ht="14.25" x14ac:dyDescent="0.2">
      <c r="A3" s="612" t="s">
        <v>75</v>
      </c>
      <c r="B3" s="613"/>
      <c r="C3" s="613"/>
      <c r="D3" s="613"/>
      <c r="E3" s="613"/>
      <c r="F3" s="613"/>
      <c r="G3" s="613"/>
      <c r="H3" s="613"/>
      <c r="I3" s="613"/>
      <c r="J3" s="613"/>
      <c r="K3" s="613"/>
      <c r="L3" s="613"/>
      <c r="M3" s="613"/>
      <c r="N3" s="614"/>
      <c r="O3" s="173"/>
    </row>
    <row r="4" spans="1:15" s="35" customFormat="1" ht="14.25" x14ac:dyDescent="0.2">
      <c r="A4" s="612"/>
      <c r="B4" s="613"/>
      <c r="C4" s="613"/>
      <c r="D4" s="613"/>
      <c r="E4" s="613"/>
      <c r="F4" s="613"/>
      <c r="G4" s="613"/>
      <c r="H4" s="613"/>
      <c r="I4" s="131"/>
      <c r="J4" s="131"/>
      <c r="K4" s="131"/>
      <c r="L4" s="131"/>
      <c r="M4" s="131"/>
      <c r="N4" s="147"/>
      <c r="O4" s="173"/>
    </row>
    <row r="5" spans="1:15" s="35" customFormat="1" ht="15" thickBot="1" x14ac:dyDescent="0.25">
      <c r="A5" s="185"/>
      <c r="B5" s="186"/>
      <c r="C5" s="186"/>
      <c r="D5" s="186"/>
      <c r="E5" s="186"/>
      <c r="F5" s="186"/>
      <c r="G5" s="186"/>
      <c r="H5" s="186"/>
      <c r="I5" s="186"/>
      <c r="J5" s="186"/>
      <c r="K5" s="186"/>
      <c r="L5" s="186"/>
      <c r="M5" s="186"/>
      <c r="N5" s="187"/>
      <c r="O5" s="174"/>
    </row>
    <row r="6" spans="1:15" s="35" customFormat="1" ht="31.5" customHeight="1" thickBot="1" x14ac:dyDescent="0.25">
      <c r="A6" s="332" t="s">
        <v>77</v>
      </c>
      <c r="B6" s="670" t="s">
        <v>173</v>
      </c>
      <c r="C6" s="671"/>
      <c r="D6" s="671"/>
      <c r="E6" s="371"/>
      <c r="F6" s="371"/>
      <c r="G6" s="371"/>
      <c r="H6" s="371"/>
      <c r="I6" s="371"/>
      <c r="J6" s="371"/>
      <c r="K6" s="371"/>
      <c r="L6" s="371"/>
      <c r="M6" s="371"/>
      <c r="N6" s="372"/>
      <c r="O6" s="174"/>
    </row>
    <row r="7" spans="1:15" s="35" customFormat="1" ht="21.75" customHeight="1" thickBot="1" x14ac:dyDescent="0.25">
      <c r="A7" s="333" t="s">
        <v>73</v>
      </c>
      <c r="B7" s="672">
        <f>'CONTEXTO ESTRATEGICO'!B7</f>
        <v>0</v>
      </c>
      <c r="C7" s="673"/>
      <c r="D7" s="673"/>
      <c r="E7" s="373"/>
      <c r="F7" s="373"/>
      <c r="G7" s="373"/>
      <c r="H7" s="373"/>
      <c r="I7" s="373"/>
      <c r="J7" s="373"/>
      <c r="K7" s="373"/>
      <c r="L7" s="373"/>
      <c r="M7" s="373"/>
      <c r="N7" s="374"/>
      <c r="O7" s="175"/>
    </row>
    <row r="8" spans="1:15" s="35" customFormat="1" ht="28.5" customHeight="1" thickBot="1" x14ac:dyDescent="0.25">
      <c r="A8" s="674" t="s">
        <v>78</v>
      </c>
      <c r="B8" s="675"/>
      <c r="C8" s="678" t="s">
        <v>88</v>
      </c>
      <c r="D8" s="679"/>
      <c r="E8" s="679"/>
      <c r="F8" s="679"/>
      <c r="G8" s="679"/>
      <c r="H8" s="679"/>
      <c r="I8" s="679"/>
      <c r="J8" s="679"/>
      <c r="K8" s="679"/>
      <c r="L8" s="679"/>
      <c r="M8" s="679"/>
      <c r="N8" s="680"/>
      <c r="O8" s="175"/>
    </row>
    <row r="9" spans="1:15" s="35" customFormat="1" ht="57.95" customHeight="1" thickBot="1" x14ac:dyDescent="0.25">
      <c r="A9" s="676" t="str">
        <f>'CONTEXTO ESTRATEGICO'!A14</f>
        <v>proteccion funcion publica</v>
      </c>
      <c r="B9" s="677"/>
      <c r="C9" s="681" t="str">
        <f>'CONTEXTO ESTRATEGICO'!B23</f>
        <v xml:space="preserve"> Investigas y/o sancionar las conductas de los servidores publicos de la Gobernacion de Bolivar, originadas en el cumplimiento de los deberes funcionales, la extralimitacion en el ejercicio de los derechos y funciones, la violacion  de los regimen de  prohibiciones, de inhabilidades, incompatibilidades, impedimento, y conflictos de intereses y demas normas imperativa.</v>
      </c>
      <c r="D9" s="682"/>
      <c r="E9" s="682"/>
      <c r="F9" s="682"/>
      <c r="G9" s="682"/>
      <c r="H9" s="682"/>
      <c r="I9" s="682"/>
      <c r="J9" s="682"/>
      <c r="K9" s="682"/>
      <c r="L9" s="682"/>
      <c r="M9" s="682"/>
      <c r="N9" s="683"/>
      <c r="O9" s="175"/>
    </row>
    <row r="10" spans="1:15" s="36" customFormat="1" x14ac:dyDescent="0.2">
      <c r="A10" s="12"/>
      <c r="B10" s="13"/>
      <c r="C10" s="13"/>
      <c r="D10" s="13"/>
      <c r="E10" s="13"/>
      <c r="F10" s="13"/>
      <c r="G10" s="13"/>
      <c r="H10" s="20"/>
      <c r="I10" s="14"/>
      <c r="J10" s="13"/>
      <c r="K10" s="13"/>
      <c r="L10" s="13"/>
      <c r="M10" s="13"/>
      <c r="N10" s="15"/>
      <c r="O10" s="176"/>
    </row>
    <row r="11" spans="1:15" ht="20.100000000000001" customHeight="1" thickBot="1" x14ac:dyDescent="0.25">
      <c r="A11" s="21"/>
      <c r="B11" s="5"/>
      <c r="C11" s="5"/>
      <c r="D11" s="5"/>
      <c r="E11" s="5"/>
      <c r="F11" s="5"/>
      <c r="G11" s="5"/>
      <c r="H11" s="5"/>
      <c r="I11" s="5"/>
      <c r="J11" s="5"/>
      <c r="K11" s="5"/>
      <c r="L11" s="5"/>
      <c r="M11" s="5"/>
      <c r="N11" s="10"/>
      <c r="O11" s="177"/>
    </row>
    <row r="12" spans="1:15" ht="20.100000000000001" customHeight="1" x14ac:dyDescent="0.2">
      <c r="A12" s="21"/>
      <c r="B12" s="516" t="str">
        <f>A9</f>
        <v>proteccion funcion publica</v>
      </c>
      <c r="C12" s="517"/>
      <c r="D12" s="517"/>
      <c r="E12" s="517"/>
      <c r="F12" s="517"/>
      <c r="G12" s="517"/>
      <c r="H12" s="518"/>
      <c r="I12" s="5"/>
      <c r="J12" s="5"/>
      <c r="K12" s="5"/>
      <c r="L12" s="5"/>
      <c r="M12" s="5"/>
      <c r="N12" s="10"/>
      <c r="O12" s="177"/>
    </row>
    <row r="13" spans="1:15" x14ac:dyDescent="0.2">
      <c r="A13" s="21"/>
      <c r="B13" s="2"/>
      <c r="C13" s="3"/>
      <c r="D13" s="3"/>
      <c r="E13" s="3"/>
      <c r="F13" s="3"/>
      <c r="G13" s="3"/>
      <c r="H13" s="101"/>
      <c r="I13" s="5"/>
      <c r="J13" s="5"/>
      <c r="K13" s="5"/>
      <c r="L13" s="5"/>
      <c r="M13" s="5"/>
      <c r="N13" s="10"/>
      <c r="O13" s="177"/>
    </row>
    <row r="14" spans="1:15" x14ac:dyDescent="0.2">
      <c r="A14" s="21"/>
      <c r="B14" s="2"/>
      <c r="C14" s="3"/>
      <c r="D14" s="3"/>
      <c r="E14" s="3"/>
      <c r="F14" s="3"/>
      <c r="G14" s="5"/>
      <c r="H14" s="101"/>
      <c r="I14" s="5"/>
      <c r="J14" s="5"/>
      <c r="K14" s="5"/>
      <c r="L14" s="5"/>
      <c r="M14" s="5"/>
      <c r="N14" s="10"/>
      <c r="O14" s="177"/>
    </row>
    <row r="15" spans="1:15" ht="3" customHeight="1" x14ac:dyDescent="0.2">
      <c r="A15" s="21"/>
      <c r="B15" s="2"/>
      <c r="C15" s="3"/>
      <c r="D15" s="97"/>
      <c r="E15" s="97"/>
      <c r="F15" s="97"/>
      <c r="G15" s="6"/>
      <c r="H15" s="101"/>
      <c r="I15" s="5"/>
      <c r="J15" s="514" t="s">
        <v>32</v>
      </c>
      <c r="K15" s="500" t="s">
        <v>35</v>
      </c>
      <c r="L15" s="514" t="s">
        <v>34</v>
      </c>
      <c r="M15" s="514" t="s">
        <v>33</v>
      </c>
      <c r="N15" s="10"/>
      <c r="O15" s="177"/>
    </row>
    <row r="16" spans="1:15" ht="16.5" customHeight="1" x14ac:dyDescent="0.2">
      <c r="A16" s="21"/>
      <c r="B16" s="2"/>
      <c r="C16" s="3"/>
      <c r="D16" s="97"/>
      <c r="E16" s="97"/>
      <c r="F16" s="97"/>
      <c r="G16" s="6"/>
      <c r="H16" s="524" t="s">
        <v>104</v>
      </c>
      <c r="I16" s="5"/>
      <c r="J16" s="515"/>
      <c r="K16" s="501"/>
      <c r="L16" s="515"/>
      <c r="M16" s="515"/>
      <c r="N16" s="10"/>
      <c r="O16" s="177"/>
    </row>
    <row r="17" spans="1:15" x14ac:dyDescent="0.2">
      <c r="A17" s="21"/>
      <c r="B17" s="2"/>
      <c r="C17" s="3"/>
      <c r="D17" s="97"/>
      <c r="E17" s="97"/>
      <c r="F17" s="97"/>
      <c r="G17" s="6"/>
      <c r="H17" s="524"/>
      <c r="I17" s="5"/>
      <c r="J17" s="509" t="str">
        <f>A9</f>
        <v>proteccion funcion publica</v>
      </c>
      <c r="K17" s="7" t="str">
        <f>IDENTIFICACIÓN!A13</f>
        <v>R1</v>
      </c>
      <c r="L17" s="7">
        <f>'MAPA DE RIESGO'!I14</f>
        <v>5</v>
      </c>
      <c r="M17" s="7">
        <f>'MAPA DE RIESGO'!H14</f>
        <v>4</v>
      </c>
      <c r="N17" s="10"/>
      <c r="O17" s="177"/>
    </row>
    <row r="18" spans="1:15" ht="12.75" customHeight="1" x14ac:dyDescent="0.2">
      <c r="A18" s="21"/>
      <c r="B18" s="2"/>
      <c r="C18" s="3"/>
      <c r="D18" s="97"/>
      <c r="E18" s="97"/>
      <c r="F18" s="97"/>
      <c r="G18" s="6"/>
      <c r="H18" s="524"/>
      <c r="I18" s="5"/>
      <c r="J18" s="510"/>
      <c r="K18" s="7" t="str">
        <f>IDENTIFICACIÓN!A14</f>
        <v>R2</v>
      </c>
      <c r="L18" s="7">
        <f>'MAPA DE RIESGO'!I15</f>
        <v>4</v>
      </c>
      <c r="M18" s="7">
        <f>'MAPA DE RIESGO'!H15</f>
        <v>1</v>
      </c>
      <c r="N18" s="10"/>
      <c r="O18" s="177"/>
    </row>
    <row r="19" spans="1:15" x14ac:dyDescent="0.2">
      <c r="A19" s="21"/>
      <c r="B19" s="2"/>
      <c r="C19" s="3"/>
      <c r="D19" s="97"/>
      <c r="E19" s="97"/>
      <c r="F19" s="97"/>
      <c r="G19" s="6"/>
      <c r="H19" s="522" t="s">
        <v>103</v>
      </c>
      <c r="I19" s="5"/>
      <c r="J19" s="510"/>
      <c r="K19" s="7" t="str">
        <f>IDENTIFICACIÓN!A15</f>
        <v>R3</v>
      </c>
      <c r="L19" s="7">
        <f>'MAPA DE RIESGO'!I16</f>
        <v>3</v>
      </c>
      <c r="M19" s="7">
        <f>'MAPA DE RIESGO'!H16</f>
        <v>2</v>
      </c>
      <c r="N19" s="10"/>
      <c r="O19" s="177"/>
    </row>
    <row r="20" spans="1:15" x14ac:dyDescent="0.2">
      <c r="A20" s="21"/>
      <c r="B20" s="2"/>
      <c r="C20" s="3"/>
      <c r="D20" s="97"/>
      <c r="E20" s="97"/>
      <c r="F20" s="97"/>
      <c r="G20" s="6"/>
      <c r="H20" s="522"/>
      <c r="I20" s="5"/>
      <c r="J20" s="510"/>
      <c r="K20" s="7" t="str">
        <f>IDENTIFICACIÓN!A16</f>
        <v>R4</v>
      </c>
      <c r="L20" s="7">
        <f>'MAPA DE RIESGO'!I17</f>
        <v>3</v>
      </c>
      <c r="M20" s="7">
        <f>'MAPA DE RIESGO'!H17</f>
        <v>1</v>
      </c>
      <c r="N20" s="10"/>
      <c r="O20" s="177"/>
    </row>
    <row r="21" spans="1:15" ht="20.25" customHeight="1" x14ac:dyDescent="0.2">
      <c r="A21" s="21"/>
      <c r="B21" s="2"/>
      <c r="C21" s="3"/>
      <c r="D21" s="97"/>
      <c r="E21" s="97"/>
      <c r="F21" s="97"/>
      <c r="G21" s="6"/>
      <c r="H21" s="522"/>
      <c r="I21" s="5"/>
      <c r="J21" s="510"/>
      <c r="K21" s="7" t="str">
        <f>IDENTIFICACIÓN!A17</f>
        <v>R5</v>
      </c>
      <c r="L21" s="7">
        <f>'MAPA DE RIESGO'!I18</f>
        <v>3</v>
      </c>
      <c r="M21" s="7">
        <f>'MAPA DE RIESGO'!H18</f>
        <v>2</v>
      </c>
      <c r="N21" s="10"/>
      <c r="O21" s="177"/>
    </row>
    <row r="22" spans="1:15" ht="12" customHeight="1" x14ac:dyDescent="0.2">
      <c r="A22" s="21"/>
      <c r="B22" s="2"/>
      <c r="C22" s="3"/>
      <c r="D22" s="97"/>
      <c r="E22" s="97"/>
      <c r="F22" s="97"/>
      <c r="G22" s="6"/>
      <c r="H22" s="523" t="s">
        <v>102</v>
      </c>
      <c r="I22" s="5"/>
      <c r="J22" s="510"/>
      <c r="K22" s="7" t="str">
        <f>IDENTIFICACIÓN!A18</f>
        <v>R6</v>
      </c>
      <c r="L22" s="7">
        <f>'MAPA DE RIESGO'!I19</f>
        <v>0</v>
      </c>
      <c r="M22" s="7">
        <f>'MAPA DE RIESGO'!H19</f>
        <v>0</v>
      </c>
      <c r="N22" s="10"/>
      <c r="O22" s="177"/>
    </row>
    <row r="23" spans="1:15" ht="12" customHeight="1" x14ac:dyDescent="0.2">
      <c r="A23" s="21"/>
      <c r="B23" s="2"/>
      <c r="C23" s="3"/>
      <c r="D23" s="97"/>
      <c r="E23" s="97"/>
      <c r="F23" s="97"/>
      <c r="G23" s="6"/>
      <c r="H23" s="523"/>
      <c r="I23" s="5"/>
      <c r="J23" s="510"/>
      <c r="K23" s="7" t="str">
        <f>IDENTIFICACIÓN!A19</f>
        <v>R7</v>
      </c>
      <c r="L23" s="7">
        <f>'MAPA DE RIESGO'!I20</f>
        <v>0</v>
      </c>
      <c r="M23" s="7">
        <f>'MAPA DE RIESGO'!H20</f>
        <v>0</v>
      </c>
      <c r="N23" s="10"/>
      <c r="O23" s="177"/>
    </row>
    <row r="24" spans="1:15" ht="19.5" customHeight="1" x14ac:dyDescent="0.2">
      <c r="A24" s="21"/>
      <c r="B24" s="2"/>
      <c r="C24" s="3"/>
      <c r="D24" s="97"/>
      <c r="E24" s="97"/>
      <c r="F24" s="97"/>
      <c r="G24" s="102"/>
      <c r="H24" s="523"/>
      <c r="I24" s="5"/>
      <c r="J24" s="511"/>
      <c r="K24" s="7" t="str">
        <f>IDENTIFICACIÓN!A20</f>
        <v>R8</v>
      </c>
      <c r="L24" s="7">
        <f>'MAPA DE RIESGO'!I21</f>
        <v>0</v>
      </c>
      <c r="M24" s="7">
        <f>'MAPA DE RIESGO'!H21</f>
        <v>0</v>
      </c>
      <c r="N24" s="10"/>
      <c r="O24" s="177"/>
    </row>
    <row r="25" spans="1:15" ht="12" customHeight="1" x14ac:dyDescent="0.2">
      <c r="A25" s="21"/>
      <c r="B25" s="2"/>
      <c r="C25" s="3"/>
      <c r="D25" s="97"/>
      <c r="E25" s="97"/>
      <c r="F25" s="97"/>
      <c r="G25" s="98"/>
      <c r="H25" s="522" t="s">
        <v>101</v>
      </c>
      <c r="I25" s="5"/>
      <c r="J25" s="5"/>
      <c r="K25" s="5"/>
      <c r="L25" s="5"/>
      <c r="M25" s="5"/>
      <c r="N25" s="10"/>
      <c r="O25" s="177"/>
    </row>
    <row r="26" spans="1:15" ht="12" customHeight="1" x14ac:dyDescent="0.2">
      <c r="A26" s="21"/>
      <c r="B26" s="2"/>
      <c r="C26" s="3"/>
      <c r="D26" s="97"/>
      <c r="E26" s="97"/>
      <c r="F26" s="97"/>
      <c r="G26" s="98"/>
      <c r="H26" s="522"/>
      <c r="I26" s="5"/>
      <c r="J26" s="5"/>
      <c r="K26" s="5"/>
      <c r="L26" s="5"/>
      <c r="M26" s="5"/>
      <c r="N26" s="10"/>
      <c r="O26" s="177"/>
    </row>
    <row r="27" spans="1:15" ht="18" customHeight="1" x14ac:dyDescent="0.2">
      <c r="A27" s="21"/>
      <c r="B27" s="2"/>
      <c r="C27" s="3"/>
      <c r="D27" s="97"/>
      <c r="E27" s="97"/>
      <c r="F27" s="97"/>
      <c r="G27" s="98"/>
      <c r="H27" s="522"/>
      <c r="I27" s="5"/>
      <c r="J27" s="102"/>
      <c r="K27" s="102"/>
      <c r="L27" s="5"/>
      <c r="M27" s="5"/>
      <c r="N27" s="10"/>
      <c r="O27" s="177"/>
    </row>
    <row r="28" spans="1:15" ht="12" customHeight="1" x14ac:dyDescent="0.2">
      <c r="A28" s="21"/>
      <c r="B28" s="2"/>
      <c r="C28" s="3"/>
      <c r="D28" s="97"/>
      <c r="E28" s="97"/>
      <c r="F28" s="97"/>
      <c r="G28" s="98"/>
      <c r="H28" s="521" t="s">
        <v>100</v>
      </c>
      <c r="I28" s="5"/>
      <c r="J28" s="102"/>
      <c r="K28" s="102"/>
      <c r="L28" s="5"/>
      <c r="M28" s="5"/>
      <c r="N28" s="10"/>
      <c r="O28" s="177"/>
    </row>
    <row r="29" spans="1:15" ht="12" customHeight="1" x14ac:dyDescent="0.2">
      <c r="A29" s="21"/>
      <c r="B29" s="2"/>
      <c r="C29" s="3"/>
      <c r="D29" s="3"/>
      <c r="E29" s="3"/>
      <c r="F29" s="3"/>
      <c r="G29" s="98"/>
      <c r="H29" s="521"/>
      <c r="I29" s="5"/>
      <c r="J29" s="102"/>
      <c r="K29" s="102"/>
      <c r="L29" s="5"/>
      <c r="M29" s="5"/>
      <c r="N29" s="10"/>
      <c r="O29" s="177"/>
    </row>
    <row r="30" spans="1:15" ht="21" customHeight="1" x14ac:dyDescent="0.2">
      <c r="A30" s="21"/>
      <c r="B30" s="2"/>
      <c r="C30" s="3"/>
      <c r="D30" s="3"/>
      <c r="E30" s="3"/>
      <c r="F30" s="3"/>
      <c r="G30" s="98"/>
      <c r="H30" s="521"/>
      <c r="I30" s="5"/>
      <c r="J30" s="102"/>
      <c r="K30" s="102"/>
      <c r="L30" s="5"/>
      <c r="M30" s="5"/>
      <c r="N30" s="10"/>
      <c r="O30" s="177"/>
    </row>
    <row r="31" spans="1:15" ht="12" customHeight="1" x14ac:dyDescent="0.2">
      <c r="A31" s="21"/>
      <c r="B31" s="2"/>
      <c r="C31" s="102"/>
      <c r="D31" s="102"/>
      <c r="E31" s="102"/>
      <c r="F31" s="102"/>
      <c r="G31" s="102"/>
      <c r="H31" s="103"/>
      <c r="I31" s="5"/>
      <c r="J31" s="39"/>
      <c r="K31" s="59" t="s">
        <v>168</v>
      </c>
      <c r="L31" s="5"/>
      <c r="M31" s="5"/>
      <c r="N31" s="10"/>
      <c r="O31" s="177"/>
    </row>
    <row r="32" spans="1:15" ht="12" customHeight="1" x14ac:dyDescent="0.2">
      <c r="A32" s="21"/>
      <c r="B32" s="8"/>
      <c r="C32" s="9"/>
      <c r="D32" s="9"/>
      <c r="E32" s="9"/>
      <c r="F32" s="9"/>
      <c r="G32" s="98"/>
      <c r="H32" s="104"/>
      <c r="I32" s="5"/>
      <c r="J32" s="130"/>
      <c r="K32" s="59" t="s">
        <v>165</v>
      </c>
      <c r="L32" s="5"/>
      <c r="M32" s="5"/>
      <c r="N32" s="10"/>
      <c r="O32" s="177"/>
    </row>
    <row r="33" spans="1:15" ht="14.25" x14ac:dyDescent="0.2">
      <c r="A33" s="21"/>
      <c r="B33" s="8"/>
      <c r="C33" s="99" t="s">
        <v>99</v>
      </c>
      <c r="D33" s="99" t="s">
        <v>95</v>
      </c>
      <c r="E33" s="99" t="s">
        <v>98</v>
      </c>
      <c r="F33" s="100" t="s">
        <v>96</v>
      </c>
      <c r="G33" s="99" t="s">
        <v>97</v>
      </c>
      <c r="H33" s="4"/>
      <c r="I33" s="5"/>
      <c r="J33" s="129"/>
      <c r="K33" s="59" t="s">
        <v>166</v>
      </c>
      <c r="L33" s="5"/>
      <c r="M33" s="5"/>
      <c r="N33" s="10"/>
      <c r="O33" s="177"/>
    </row>
    <row r="34" spans="1:15" ht="15" thickBot="1" x14ac:dyDescent="0.25">
      <c r="A34" s="21"/>
      <c r="B34" s="512"/>
      <c r="C34" s="513"/>
      <c r="D34" s="513"/>
      <c r="E34" s="513"/>
      <c r="F34" s="513"/>
      <c r="G34" s="513"/>
      <c r="H34" s="11"/>
      <c r="I34" s="5"/>
      <c r="J34" s="40"/>
      <c r="K34" s="59" t="s">
        <v>167</v>
      </c>
      <c r="L34" s="5"/>
      <c r="M34" s="5"/>
      <c r="N34" s="10"/>
      <c r="O34" s="177"/>
    </row>
    <row r="35" spans="1:15" x14ac:dyDescent="0.2">
      <c r="A35" s="21"/>
      <c r="B35" s="9"/>
      <c r="C35" s="9"/>
      <c r="D35" s="9"/>
      <c r="E35" s="9"/>
      <c r="F35" s="9"/>
      <c r="G35" s="9"/>
      <c r="H35" s="5"/>
      <c r="I35" s="5"/>
      <c r="J35" s="5"/>
      <c r="K35" s="5"/>
      <c r="L35" s="5"/>
      <c r="M35" s="5"/>
      <c r="N35" s="10"/>
      <c r="O35" s="177"/>
    </row>
    <row r="36" spans="1:15" ht="17.25" customHeight="1" thickBot="1" x14ac:dyDescent="0.25">
      <c r="A36" s="22"/>
      <c r="B36" s="23"/>
      <c r="C36" s="23"/>
      <c r="D36" s="23"/>
      <c r="E36" s="23"/>
      <c r="F36" s="23"/>
      <c r="G36" s="23"/>
      <c r="H36" s="23"/>
      <c r="I36" s="23"/>
      <c r="J36" s="23"/>
      <c r="K36" s="23"/>
      <c r="L36" s="23"/>
      <c r="M36" s="23"/>
      <c r="N36" s="11"/>
      <c r="O36" s="177"/>
    </row>
    <row r="37" spans="1:15" ht="13.5" customHeight="1" x14ac:dyDescent="0.2">
      <c r="A37" s="168"/>
      <c r="B37" s="163"/>
      <c r="C37" s="163"/>
      <c r="D37" s="163"/>
      <c r="E37" s="163"/>
      <c r="F37" s="163"/>
      <c r="G37" s="163"/>
      <c r="H37" s="163"/>
      <c r="I37" s="163"/>
      <c r="J37" s="163"/>
      <c r="K37" s="163"/>
      <c r="L37" s="163"/>
      <c r="M37" s="163"/>
      <c r="N37" s="169"/>
    </row>
    <row r="38" spans="1:15" x14ac:dyDescent="0.2">
      <c r="A38" s="168"/>
      <c r="B38" s="163"/>
      <c r="C38" s="163"/>
      <c r="D38" s="163"/>
      <c r="E38" s="163"/>
      <c r="F38" s="163"/>
      <c r="G38" s="163"/>
      <c r="H38" s="163"/>
      <c r="I38" s="163"/>
      <c r="J38" s="163"/>
      <c r="K38" s="163"/>
      <c r="L38" s="163"/>
      <c r="M38" s="163"/>
      <c r="N38" s="169"/>
      <c r="O38" s="177"/>
    </row>
    <row r="39" spans="1:15" x14ac:dyDescent="0.2">
      <c r="A39" s="168"/>
      <c r="B39" s="163"/>
      <c r="C39" s="163"/>
      <c r="D39" s="163"/>
      <c r="E39" s="163"/>
      <c r="F39" s="163"/>
      <c r="G39" s="163"/>
      <c r="H39" s="163"/>
      <c r="I39" s="163"/>
      <c r="J39" s="163"/>
      <c r="K39" s="163"/>
      <c r="L39" s="163"/>
      <c r="M39" s="163"/>
      <c r="N39" s="169"/>
      <c r="O39" s="177"/>
    </row>
    <row r="40" spans="1:15" x14ac:dyDescent="0.2">
      <c r="A40" s="168"/>
      <c r="B40" s="163"/>
      <c r="C40" s="163"/>
      <c r="D40" s="163"/>
      <c r="E40" s="163"/>
      <c r="F40" s="163"/>
      <c r="G40" s="163"/>
      <c r="H40" s="163"/>
      <c r="I40" s="163"/>
      <c r="J40" s="163"/>
      <c r="K40" s="163"/>
      <c r="L40" s="163"/>
      <c r="M40" s="163"/>
      <c r="N40" s="169"/>
      <c r="O40" s="177"/>
    </row>
    <row r="41" spans="1:15" ht="13.5" thickBot="1" x14ac:dyDescent="0.25">
      <c r="A41" s="170"/>
      <c r="B41" s="171"/>
      <c r="C41" s="171"/>
      <c r="D41" s="171"/>
      <c r="E41" s="171"/>
      <c r="F41" s="171"/>
      <c r="G41" s="171"/>
      <c r="H41" s="171"/>
      <c r="I41" s="171"/>
      <c r="J41" s="171"/>
      <c r="K41" s="171"/>
      <c r="L41" s="171"/>
      <c r="M41" s="171"/>
      <c r="N41" s="172"/>
      <c r="O41" s="177"/>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HERNANDO VIAÑA VITOLA</cp:lastModifiedBy>
  <cp:lastPrinted>2017-09-29T19:35:08Z</cp:lastPrinted>
  <dcterms:created xsi:type="dcterms:W3CDTF">2005-10-03T23:11:16Z</dcterms:created>
  <dcterms:modified xsi:type="dcterms:W3CDTF">2019-09-19T05:49:45Z</dcterms:modified>
</cp:coreProperties>
</file>